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5"/>
  </bookViews>
  <sheets>
    <sheet name="Лист1" sheetId="1" r:id="rId1"/>
  </sheets>
  <definedNames>
    <definedName name="_xlnm.Print_Area" localSheetId="0">Лист1!$A$1:$I$149</definedName>
  </definedNames>
  <calcPr calcId="152511"/>
</workbook>
</file>

<file path=xl/calcChain.xml><?xml version="1.0" encoding="utf-8"?>
<calcChain xmlns="http://schemas.openxmlformats.org/spreadsheetml/2006/main">
  <c r="E16" i="1" l="1"/>
  <c r="E17" i="1"/>
  <c r="E18" i="1"/>
  <c r="E19" i="1"/>
  <c r="D16" i="1"/>
  <c r="D17" i="1"/>
  <c r="D18" i="1"/>
  <c r="D19" i="1"/>
  <c r="D14" i="1"/>
  <c r="E14" i="1"/>
  <c r="C16" i="1"/>
  <c r="C17" i="1"/>
  <c r="C18" i="1"/>
  <c r="C19" i="1"/>
  <c r="E117" i="1"/>
  <c r="E118" i="1"/>
  <c r="E119" i="1"/>
  <c r="E120" i="1"/>
  <c r="E121" i="1"/>
  <c r="D117" i="1"/>
  <c r="D118" i="1"/>
  <c r="D119" i="1"/>
  <c r="D120" i="1"/>
  <c r="D121" i="1"/>
  <c r="C117" i="1"/>
  <c r="C118" i="1"/>
  <c r="C119" i="1"/>
  <c r="C120" i="1"/>
  <c r="C121" i="1"/>
  <c r="D116" i="1"/>
  <c r="E116" i="1"/>
  <c r="C116" i="1"/>
  <c r="E67" i="1"/>
  <c r="E15" i="1" s="1"/>
  <c r="E68" i="1"/>
  <c r="E69" i="1"/>
  <c r="E70" i="1"/>
  <c r="E71" i="1"/>
  <c r="D67" i="1"/>
  <c r="D15" i="1" s="1"/>
  <c r="D68" i="1"/>
  <c r="D69" i="1"/>
  <c r="D70" i="1"/>
  <c r="D71" i="1"/>
  <c r="C67" i="1"/>
  <c r="C68" i="1"/>
  <c r="C69" i="1"/>
  <c r="C70" i="1"/>
  <c r="C71" i="1"/>
  <c r="D66" i="1"/>
  <c r="E66" i="1"/>
  <c r="C66" i="1"/>
  <c r="C80" i="1"/>
  <c r="E50" i="1"/>
  <c r="E51" i="1"/>
  <c r="E52" i="1"/>
  <c r="E53" i="1"/>
  <c r="E54" i="1"/>
  <c r="D50" i="1"/>
  <c r="D51" i="1"/>
  <c r="D52" i="1"/>
  <c r="D53" i="1"/>
  <c r="D54" i="1"/>
  <c r="C50" i="1"/>
  <c r="C51" i="1"/>
  <c r="C52" i="1"/>
  <c r="C53" i="1"/>
  <c r="C54" i="1"/>
  <c r="D49" i="1"/>
  <c r="E49" i="1"/>
  <c r="C49" i="1"/>
  <c r="E123" i="1" l="1"/>
  <c r="J144" i="1" l="1"/>
  <c r="J101" i="1" l="1"/>
  <c r="D31" i="1" l="1"/>
  <c r="D23" i="1" s="1"/>
  <c r="E31" i="1"/>
  <c r="E23" i="1" s="1"/>
  <c r="J85" i="1" l="1"/>
  <c r="E140" i="1" l="1"/>
  <c r="D140" i="1"/>
  <c r="C140" i="1"/>
  <c r="E133" i="1"/>
  <c r="D133" i="1"/>
  <c r="C133" i="1"/>
  <c r="E130" i="1"/>
  <c r="D130" i="1"/>
  <c r="C130" i="1"/>
  <c r="D123" i="1"/>
  <c r="C123" i="1"/>
  <c r="E99" i="1"/>
  <c r="D99" i="1"/>
  <c r="C99" i="1"/>
  <c r="D80" i="1"/>
  <c r="J75" i="1"/>
  <c r="E63" i="1"/>
  <c r="D63" i="1"/>
  <c r="C63" i="1"/>
  <c r="E56" i="1"/>
  <c r="D56" i="1"/>
  <c r="C56" i="1"/>
  <c r="J50" i="1"/>
  <c r="E44" i="1"/>
  <c r="D44" i="1"/>
  <c r="C44" i="1"/>
  <c r="E37" i="1"/>
  <c r="D37" i="1"/>
  <c r="C37" i="1"/>
  <c r="E35" i="1"/>
  <c r="E27" i="1" s="1"/>
  <c r="D35" i="1"/>
  <c r="D27" i="1" s="1"/>
  <c r="E34" i="1"/>
  <c r="E26" i="1" s="1"/>
  <c r="D34" i="1"/>
  <c r="D26" i="1" s="1"/>
  <c r="C34" i="1"/>
  <c r="C26" i="1" s="1"/>
  <c r="E33" i="1"/>
  <c r="E25" i="1" s="1"/>
  <c r="D33" i="1"/>
  <c r="D25" i="1" s="1"/>
  <c r="C33" i="1"/>
  <c r="C25" i="1" s="1"/>
  <c r="E32" i="1"/>
  <c r="E24" i="1" s="1"/>
  <c r="D32" i="1"/>
  <c r="D24" i="1" s="1"/>
  <c r="C32" i="1"/>
  <c r="C24" i="1" s="1"/>
  <c r="C31" i="1"/>
  <c r="C23" i="1" s="1"/>
  <c r="E30" i="1"/>
  <c r="E22" i="1" s="1"/>
  <c r="D30" i="1"/>
  <c r="D22" i="1" s="1"/>
  <c r="C30" i="1"/>
  <c r="C22" i="1" s="1"/>
  <c r="J23" i="1" l="1"/>
  <c r="J117" i="1"/>
  <c r="J31" i="1"/>
  <c r="E110" i="1"/>
  <c r="J66" i="1"/>
  <c r="C29" i="1"/>
  <c r="D110" i="1"/>
  <c r="E111" i="1"/>
  <c r="C113" i="1"/>
  <c r="D113" i="1"/>
  <c r="C112" i="1"/>
  <c r="E91" i="1"/>
  <c r="D108" i="1"/>
  <c r="C83" i="1"/>
  <c r="C91" i="1"/>
  <c r="C142" i="1"/>
  <c r="E142" i="1"/>
  <c r="C111" i="1"/>
  <c r="D112" i="1"/>
  <c r="E113" i="1"/>
  <c r="C115" i="1"/>
  <c r="D115" i="1"/>
  <c r="D48" i="1"/>
  <c r="D91" i="1"/>
  <c r="C108" i="1"/>
  <c r="C14" i="1" s="1"/>
  <c r="E29" i="1"/>
  <c r="C110" i="1"/>
  <c r="D111" i="1"/>
  <c r="E112" i="1"/>
  <c r="C109" i="1"/>
  <c r="C15" i="1" s="1"/>
  <c r="E115" i="1"/>
  <c r="D109" i="1"/>
  <c r="E83" i="1"/>
  <c r="D73" i="1"/>
  <c r="D29" i="1"/>
  <c r="C48" i="1"/>
  <c r="C73" i="1"/>
  <c r="E80" i="1"/>
  <c r="E108" i="1"/>
  <c r="E73" i="1"/>
  <c r="D142" i="1"/>
  <c r="E109" i="1"/>
  <c r="C21" i="1" l="1"/>
  <c r="J67" i="1"/>
  <c r="J109" i="1"/>
  <c r="J22" i="1"/>
  <c r="E21" i="1"/>
  <c r="D107" i="1"/>
  <c r="C107" i="1"/>
  <c r="D65" i="1"/>
  <c r="C65" i="1"/>
  <c r="E65" i="1"/>
  <c r="D21" i="1"/>
  <c r="E107" i="1"/>
  <c r="D83" i="1"/>
  <c r="J21" i="1" l="1"/>
  <c r="J14" i="1"/>
  <c r="C13" i="1"/>
  <c r="E13" i="1"/>
  <c r="D13" i="1" l="1"/>
  <c r="L22" i="1"/>
  <c r="J15" i="1"/>
</calcChain>
</file>

<file path=xl/sharedStrings.xml><?xml version="1.0" encoding="utf-8"?>
<sst xmlns="http://schemas.openxmlformats.org/spreadsheetml/2006/main" count="178" uniqueCount="63">
  <si>
    <t>Таблица 10</t>
  </si>
  <si>
    <t xml:space="preserve">Форма мониторинга реализации государственной программы </t>
  </si>
  <si>
    <t>Наименование государственной программы:</t>
  </si>
  <si>
    <t xml:space="preserve">отчетный период   </t>
  </si>
  <si>
    <t>Ответственный исполнитель:</t>
  </si>
  <si>
    <t>Министерство сельского хозяйства, пищевой и перерабатывающей промышленности Камчатского края</t>
  </si>
  <si>
    <t>№ п/п</t>
  </si>
  <si>
    <t>Наименование КВЦП, основного мероприятия, мероприятия, контрольного события программы, объекта закупки, субсидии</t>
  </si>
  <si>
    <t>Расходы на реализацию государственной программы, 
(тыс. руб.)</t>
  </si>
  <si>
    <t>Факт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</si>
  <si>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</si>
  <si>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t>
  </si>
  <si>
    <t>Примечание</t>
  </si>
  <si>
    <t>предусмотрено</t>
  </si>
  <si>
    <t>профинансировано</t>
  </si>
  <si>
    <t>освоено</t>
  </si>
  <si>
    <t>Всего (по государственной программе):</t>
  </si>
  <si>
    <t>федеральный бюджет</t>
  </si>
  <si>
    <t>краевой бюджет</t>
  </si>
  <si>
    <t>местные бюджеты</t>
  </si>
  <si>
    <t>государственные внебюджетные фонды</t>
  </si>
  <si>
    <t>внебюджетные фонды</t>
  </si>
  <si>
    <t>прочие внебюджетные источники</t>
  </si>
  <si>
    <t>Всего (по подпрограмме):</t>
  </si>
  <si>
    <t>1.1.</t>
  </si>
  <si>
    <t>Всего:</t>
  </si>
  <si>
    <t>1.1.1.</t>
  </si>
  <si>
    <t>Субсидия (КБ)</t>
  </si>
  <si>
    <t>1.2.</t>
  </si>
  <si>
    <t>1.2.1.</t>
  </si>
  <si>
    <t>Субсидия (ФБ+КБ)</t>
  </si>
  <si>
    <t>2.1.</t>
  </si>
  <si>
    <t>2.2.</t>
  </si>
  <si>
    <t>2.3.</t>
  </si>
  <si>
    <t>2.4.</t>
  </si>
  <si>
    <t>3.1.</t>
  </si>
  <si>
    <t>3.1.1.</t>
  </si>
  <si>
    <t>3.1.2.</t>
  </si>
  <si>
    <t>3.2.</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</si>
  <si>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</si>
  <si>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</si>
  <si>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</si>
  <si>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"Комплексное развитие сельских территорий Камчатского края"</t>
  </si>
  <si>
    <t>Государственная программа "Комплексное развитие сельских территорий Камчатского края"</t>
  </si>
  <si>
    <t>Подпрограмма 1 "Создание условий для обеспечения доступным и комфортным жильем сельского населения"</t>
  </si>
  <si>
    <t>"Улучшение жилищных условий граждан, проживающих на сельских территориях"</t>
  </si>
  <si>
    <t>Предоставление социальных выплат гражданам Российской Федерации, проживающих на сельских территориях на улучшение жилищных условий</t>
  </si>
  <si>
    <t>Контрольное событие 1.1 Заключены соглашения с Министерством сельского хозяйства Российской Федерации о порядке и условиях предоставления субсидий на мероприятия государственной программы Российской Федерации "Комплексное развитие сельских территорий", утвержденной постановлением Правительства Российской Федерации от 31.05.2019 № 696</t>
  </si>
  <si>
    <t>Контрольное событие 1.2 Определены лимиты для муниципальных образований в Камчатском крае для предоставления социальных выплат на улучшение жилищных условийграждан, проживающих на сельских территориях</t>
  </si>
  <si>
    <t>X</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</si>
  <si>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</si>
  <si>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путем возмещения недополученных уполномоченными банками, акционерными обществами доходов по льготным ипотечным кредитам (займам)</t>
  </si>
  <si>
    <t>Подпрограмма 2 "Развитие рынка труда (кадрового потенциала) на сельских территориях"</t>
  </si>
  <si>
    <t>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30 процентов фактически понесенных в году предоставления субсидии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</si>
  <si>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Контрольное событие 2.1 Заключены соглашения с индивидуальными предпринимателями и организациями независимо от их организационно - правовой формы, являющимися сельскохозяйтсвенными товаропроизводителями (кроме граждан, ведущих личное подсобное хозяйство), осуществляющих деятельность на сельских территориях, для оказания содействия в обеспечении квалифицированными специалистами</t>
  </si>
  <si>
    <t>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индивидуальным предпринимателям и организациям независимо от их организационно-правовой формы, являющимся сельскохозяйственными товаропроизводителями (кроме граждан, ведущих личное подсобное хозяйство), осуществляющим свою деятельность на сельских территориях, до 30 процентов фактически понесенных в году предоставления субсидии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</si>
  <si>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Подпрограмма 3 "Создание и развитие инфраструктуры на сельских территориях"</t>
  </si>
  <si>
    <t>Предоставление государственной поддержки на реализацию общественно - значимых проектов по благоустройству сельских территорий</t>
  </si>
  <si>
    <t>Предоставление субсидий местным бюджетам на реализацию общественно - значимых проектов по благоустройству сельских территорий</t>
  </si>
  <si>
    <t>Контрольное событие 3.1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3.1 "Предоставление государственной поддержки на реализацию общественно - значимых проектов по благоустройству сельских территорий"</t>
  </si>
  <si>
    <t>Строительство, реконструкция, проектирование автомобильных дорог, расположенных в сельской местности</t>
  </si>
  <si>
    <t>Контрольное событие 3.2 Предоставлены субсидии из краевого бюджета на возмещение части затрат на уплату процентов по кредитам, привлеченным в российских кредитных организациях,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 (продукции)</t>
  </si>
  <si>
    <t>январь - март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</si>
</sst>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0000"/>
    <numFmt numFmtId="165" formatCode="0.00000"/>
    <numFmt numFmtId="166" formatCode="_-* #,##0.00000\ _₽_-;\-* #,##0.00000\ _₽_-;_-* &quot;-&quot;??\ _₽_-;_-@_-"/>
  </numFmts>
  <fonts count="10" x14ac:knownFonts="1">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2"/>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11"/>
      <color theme="1"/>
      <name val="Calibri"/>
      <family val="2"/>
      <scheme val="minor"/>
    </font>
    <font>
      <sz val="10"/>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0" fontId="1" fillId="0" borderId="0"/>
    <xf numFmtId="0" fontId="1" fillId="0" borderId="0"/>
    <xf numFmtId="9" fontId="1" fillId="0" borderId="0" applyFont="0" applyFill="0" applyBorder="0" applyAlignment="0" applyProtection="0"/>
    <xf numFmtId="43" fontId="8" fillId="0" borderId="0" applyFont="0" applyFill="0" applyBorder="0" applyAlignment="0" applyProtection="0"/>
    <xf numFmtId="0" fontId="9" fillId="0" borderId="0"/>
  </cellStyleXfs>
  <cellXfs count="55">
    <xf numFmtId="0" fontId="0" fillId="0" borderId="0" xfId="0"/>
    <xf numFmtId="0" fontId="2" fillId="2" borderId="0" xfId="1" applyFont="1" applyFill="1"/>
    <xf numFmtId="0" fontId="3" fillId="2" borderId="0" xfId="1" applyFont="1" applyFill="1"/>
    <xf numFmtId="0" fontId="2" fillId="2" borderId="0" xfId="1" applyFont="1" applyFill="1" applyAlignment="1">
      <alignment horizontal="left"/>
    </xf>
    <xf numFmtId="164" fontId="2" fillId="2" borderId="0" xfId="1" applyNumberFormat="1" applyFont="1" applyFill="1" applyAlignment="1">
      <alignment horizontal="left"/>
    </xf>
    <xf numFmtId="0" fontId="2" fillId="2" borderId="2" xfId="1" applyFont="1" applyFill="1" applyBorder="1" applyAlignment="1"/>
    <xf numFmtId="0" fontId="2" fillId="2" borderId="0" xfId="1" applyFont="1" applyFill="1" applyAlignment="1"/>
    <xf numFmtId="0" fontId="2" fillId="2" borderId="1" xfId="1" applyFont="1" applyFill="1" applyBorder="1" applyAlignment="1"/>
    <xf numFmtId="164" fontId="2" fillId="2" borderId="0" xfId="1" applyNumberFormat="1" applyFont="1" applyFill="1" applyBorder="1" applyAlignment="1">
      <alignment horizontal="left"/>
    </xf>
    <xf numFmtId="0" fontId="2" fillId="2" borderId="0" xfId="1" applyFont="1" applyFill="1" applyBorder="1" applyAlignment="1">
      <alignment horizontal="left"/>
    </xf>
    <xf numFmtId="49"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top"/>
    </xf>
    <xf numFmtId="164" fontId="7" fillId="2" borderId="3" xfId="2" applyNumberFormat="1" applyFont="1" applyFill="1" applyBorder="1" applyAlignment="1">
      <alignment horizontal="right" vertical="center" wrapText="1"/>
    </xf>
    <xf numFmtId="0" fontId="5" fillId="2" borderId="3" xfId="2" applyFont="1" applyFill="1" applyBorder="1" applyAlignment="1">
      <alignment horizontal="left" vertical="center" wrapText="1"/>
    </xf>
    <xf numFmtId="164" fontId="6" fillId="2" borderId="3" xfId="2" applyNumberFormat="1" applyFont="1" applyFill="1" applyBorder="1" applyAlignment="1">
      <alignment horizontal="right" vertical="center" wrapText="1"/>
    </xf>
    <xf numFmtId="164" fontId="5" fillId="2" borderId="3" xfId="2" applyNumberFormat="1" applyFont="1" applyFill="1" applyBorder="1" applyAlignment="1">
      <alignment horizontal="right" vertical="center" wrapText="1"/>
    </xf>
    <xf numFmtId="49" fontId="5" fillId="2" borderId="3" xfId="2" applyNumberFormat="1" applyFont="1" applyFill="1" applyBorder="1" applyAlignment="1">
      <alignment horizontal="left" vertical="center" wrapText="1"/>
    </xf>
    <xf numFmtId="164" fontId="5" fillId="2" borderId="3" xfId="2" applyNumberFormat="1" applyFont="1" applyFill="1" applyBorder="1" applyAlignment="1">
      <alignment horizontal="right" vertical="center"/>
    </xf>
    <xf numFmtId="164" fontId="7" fillId="2" borderId="3" xfId="2" applyNumberFormat="1" applyFont="1" applyFill="1" applyBorder="1" applyAlignment="1">
      <alignment horizontal="right" vertical="center"/>
    </xf>
    <xf numFmtId="164" fontId="5" fillId="2" borderId="3" xfId="2" applyNumberFormat="1" applyFont="1" applyFill="1" applyBorder="1" applyAlignment="1">
      <alignment horizontal="center" vertical="center" wrapText="1"/>
    </xf>
    <xf numFmtId="164" fontId="0" fillId="0" borderId="0" xfId="0" applyNumberFormat="1"/>
    <xf numFmtId="1" fontId="0" fillId="0" borderId="0" xfId="0" applyNumberFormat="1"/>
    <xf numFmtId="0" fontId="0" fillId="2" borderId="0" xfId="0" applyFill="1"/>
    <xf numFmtId="0" fontId="5" fillId="2" borderId="3" xfId="2" applyFont="1" applyFill="1" applyBorder="1" applyAlignment="1">
      <alignment horizontal="center" vertical="top"/>
    </xf>
    <xf numFmtId="0" fontId="5" fillId="2" borderId="3" xfId="2" applyFont="1" applyFill="1" applyBorder="1" applyAlignment="1">
      <alignment horizontal="center" vertical="center" wrapText="1"/>
    </xf>
    <xf numFmtId="0" fontId="5" fillId="2" borderId="3" xfId="2" applyFont="1" applyFill="1" applyBorder="1" applyAlignment="1">
      <alignment horizontal="center" vertical="top"/>
    </xf>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0" fontId="5" fillId="2" borderId="4" xfId="2" applyFont="1" applyFill="1" applyBorder="1" applyAlignment="1">
      <alignment wrapText="1"/>
    </xf>
    <xf numFmtId="0" fontId="2" fillId="2" borderId="0" xfId="1" applyFont="1" applyFill="1" applyAlignment="1">
      <alignment horizontal="right"/>
    </xf>
    <xf numFmtId="49" fontId="6" fillId="2" borderId="3" xfId="2" applyNumberFormat="1" applyFont="1" applyFill="1" applyBorder="1" applyAlignment="1">
      <alignment horizontal="center" vertical="center" wrapText="1"/>
    </xf>
    <xf numFmtId="0" fontId="6" fillId="2" borderId="3" xfId="2" applyFont="1" applyFill="1" applyBorder="1" applyAlignment="1">
      <alignment horizontal="center" vertical="center"/>
    </xf>
    <xf numFmtId="164" fontId="5" fillId="2" borderId="3" xfId="2" applyNumberFormat="1" applyFont="1" applyFill="1" applyBorder="1" applyAlignment="1">
      <alignment horizontal="center" vertical="top"/>
    </xf>
    <xf numFmtId="0" fontId="5" fillId="2" borderId="3" xfId="2" applyFont="1" applyFill="1" applyBorder="1" applyAlignment="1">
      <alignment horizontal="center" vertical="top"/>
    </xf>
    <xf numFmtId="0" fontId="5" fillId="2" borderId="3" xfId="2" applyFont="1" applyFill="1" applyBorder="1" applyAlignment="1">
      <alignment horizontal="center" vertical="center" wrapText="1"/>
    </xf>
    <xf numFmtId="166" fontId="5" fillId="2" borderId="3" xfId="4" applyNumberFormat="1" applyFont="1" applyFill="1" applyBorder="1" applyAlignment="1">
      <alignment horizontal="center" vertical="top"/>
    </xf>
    <xf numFmtId="0" fontId="4" fillId="2" borderId="0" xfId="1" applyFont="1" applyFill="1" applyAlignment="1">
      <alignment horizontal="center"/>
    </xf>
    <xf numFmtId="0" fontId="2" fillId="2" borderId="0" xfId="1" applyFont="1" applyFill="1" applyAlignment="1">
      <alignment horizontal="right" vertical="center"/>
    </xf>
    <xf numFmtId="0" fontId="2" fillId="2" borderId="1" xfId="1" applyFont="1" applyFill="1" applyBorder="1" applyAlignment="1">
      <alignment horizontal="left" wrapText="1"/>
    </xf>
    <xf numFmtId="49" fontId="5" fillId="2" borderId="3"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4" xfId="2" applyFont="1" applyFill="1" applyBorder="1" applyAlignment="1">
      <alignment horizontal="center" vertical="center" textRotation="90" wrapText="1"/>
    </xf>
    <xf numFmtId="0" fontId="5" fillId="2" borderId="6" xfId="2" applyFont="1" applyFill="1" applyBorder="1" applyAlignment="1">
      <alignment horizontal="center" vertical="center" textRotation="90" wrapText="1"/>
    </xf>
    <xf numFmtId="0" fontId="5" fillId="2" borderId="5" xfId="2" applyFont="1" applyFill="1" applyBorder="1" applyAlignment="1">
      <alignment horizontal="center" vertical="center" textRotation="90" wrapText="1"/>
    </xf>
    <xf numFmtId="49" fontId="3" fillId="2" borderId="4" xfId="2" applyNumberFormat="1" applyFont="1" applyFill="1" applyBorder="1" applyAlignment="1">
      <alignment horizontal="center" vertical="center" wrapText="1"/>
    </xf>
    <xf numFmtId="2" fontId="6" fillId="2" borderId="3" xfId="2" applyNumberFormat="1" applyFont="1" applyFill="1" applyBorder="1" applyAlignment="1">
      <alignment horizontal="center" vertical="center" wrapText="1"/>
    </xf>
    <xf numFmtId="0" fontId="3" fillId="2" borderId="3" xfId="2" applyFont="1" applyFill="1" applyBorder="1" applyAlignment="1">
      <alignment horizontal="center"/>
    </xf>
    <xf numFmtId="165" fontId="6" fillId="2" borderId="3" xfId="2" applyNumberFormat="1" applyFont="1" applyFill="1" applyBorder="1" applyAlignment="1">
      <alignment horizontal="center" vertical="center" wrapText="1"/>
    </xf>
    <xf numFmtId="0" fontId="5" fillId="2" borderId="3" xfId="2" applyFont="1" applyFill="1" applyBorder="1" applyAlignment="1">
      <alignment wrapText="1"/>
    </xf>
  </cellXfs>
  <cellStyles count="6">
    <cellStyle name="Обычный" xfId="0" builtinId="0"/>
    <cellStyle name="Обычный 10" xfId="1"/>
    <cellStyle name="Обычный 2" xfId="2"/>
    <cellStyle name="Обычный 2 6" xfId="5"/>
    <cellStyle name="Процентный 2" xfId="3"/>
    <cellStyle name="Финансовый" xfId="4"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4" name="TextBox 3"/>
        <xdr:cNvSpPr txBox="1"/>
      </xdr:nvSpPr>
      <xdr:spPr>
        <a:xfrm>
          <a:off x="124945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6"/>
  <sheetViews>
    <sheetView tabSelected="1" view="pageBreakPreview" zoomScaleNormal="90" zoomScaleSheetLayoutView="100" workbookViewId="0">
      <selection activeCell="C25" sqref="C25"/>
    </sheetView>
  </sheetViews>
  <sheetFormatPr defaultRowHeight="15" x14ac:dyDescent="0.25"/>
  <cols>
    <col min="1" max="1" width="12.28515625" style="22" customWidth="1"/>
    <col min="2" max="2" width="37.140625" style="22" customWidth="1"/>
    <col min="3" max="3" width="13.140625" style="22" customWidth="1"/>
    <col min="4" max="4" width="14.85546875" style="22" customWidth="1"/>
    <col min="5" max="5" width="14.140625" style="22" customWidth="1"/>
    <col min="6" max="6" width="16.5703125" style="22" customWidth="1"/>
    <col min="7" max="7" width="16.7109375" style="22" customWidth="1"/>
    <col min="8" max="8" width="15" style="22" customWidth="1"/>
    <col min="9" max="9" width="61.140625" style="22" customWidth="1"/>
    <col min="10" max="10" width="15.28515625" customWidth="1"/>
    <col min="11" max="11" width="12.5703125" bestFit="1" customWidth="1"/>
    <col min="12" max="12" width="13.140625" bestFit="1" customWidth="1"/>
  </cols>
  <sheetData>
    <row r="1" spans="1:11" x14ac:dyDescent="0.25">
      <c r="A1" s="1"/>
      <c r="B1" s="1"/>
      <c r="C1" s="1"/>
      <c r="D1" s="1"/>
      <c r="E1" s="1"/>
      <c r="F1" s="1"/>
      <c r="G1" s="1"/>
      <c r="H1" s="31" t="s">
        <v>0</v>
      </c>
      <c r="I1" s="31"/>
    </row>
    <row r="2" spans="1:11" x14ac:dyDescent="0.25">
      <c r="A2" s="2"/>
      <c r="B2" s="2"/>
      <c r="C2" s="2"/>
      <c r="D2" s="2"/>
      <c r="E2" s="2"/>
      <c r="F2" s="2"/>
      <c r="G2" s="2"/>
      <c r="H2" s="2"/>
      <c r="I2" s="2"/>
    </row>
    <row r="3" spans="1:11" ht="15.75" x14ac:dyDescent="0.25">
      <c r="A3" s="38" t="s">
        <v>1</v>
      </c>
      <c r="B3" s="38"/>
      <c r="C3" s="38"/>
      <c r="D3" s="38"/>
      <c r="E3" s="38"/>
      <c r="F3" s="38"/>
      <c r="G3" s="38"/>
      <c r="H3" s="38"/>
      <c r="I3" s="38"/>
    </row>
    <row r="4" spans="1:11" x14ac:dyDescent="0.25">
      <c r="A4" s="3"/>
      <c r="B4" s="3"/>
      <c r="C4" s="3"/>
      <c r="D4" s="3"/>
      <c r="E4" s="4"/>
      <c r="F4" s="3"/>
      <c r="G4" s="3"/>
      <c r="H4" s="3"/>
      <c r="I4" s="3"/>
    </row>
    <row r="5" spans="1:11" x14ac:dyDescent="0.25">
      <c r="A5" s="39" t="s">
        <v>2</v>
      </c>
      <c r="B5" s="39"/>
      <c r="C5" s="39"/>
      <c r="D5" s="40" t="s">
        <v>42</v>
      </c>
      <c r="E5" s="40"/>
      <c r="F5" s="40"/>
      <c r="G5" s="40"/>
      <c r="H5" s="40"/>
      <c r="I5" s="40"/>
    </row>
    <row r="6" spans="1:11" x14ac:dyDescent="0.25">
      <c r="A6" s="31" t="s">
        <v>3</v>
      </c>
      <c r="B6" s="31"/>
      <c r="C6" s="31"/>
      <c r="D6" s="5" t="s">
        <v>62</v>
      </c>
      <c r="E6" s="5"/>
      <c r="F6" s="6"/>
      <c r="G6" s="6"/>
      <c r="H6" s="6"/>
      <c r="I6" s="6"/>
    </row>
    <row r="7" spans="1:11" x14ac:dyDescent="0.25">
      <c r="A7" s="31" t="s">
        <v>4</v>
      </c>
      <c r="B7" s="31"/>
      <c r="C7" s="31"/>
      <c r="D7" s="7" t="s">
        <v>5</v>
      </c>
      <c r="E7" s="7"/>
      <c r="F7" s="7"/>
      <c r="G7" s="7"/>
      <c r="H7" s="7"/>
      <c r="I7" s="7"/>
    </row>
    <row r="8" spans="1:11" x14ac:dyDescent="0.25">
      <c r="A8" s="3"/>
      <c r="B8" s="4"/>
      <c r="C8" s="8"/>
      <c r="D8" s="9"/>
      <c r="E8" s="9"/>
      <c r="F8" s="3"/>
      <c r="G8" s="3"/>
      <c r="H8" s="3"/>
      <c r="I8" s="3"/>
    </row>
    <row r="9" spans="1:11" ht="20.25" customHeight="1" x14ac:dyDescent="0.25">
      <c r="A9" s="36" t="s">
        <v>6</v>
      </c>
      <c r="B9" s="36" t="s">
        <v>7</v>
      </c>
      <c r="C9" s="36" t="s">
        <v>8</v>
      </c>
      <c r="D9" s="36"/>
      <c r="E9" s="36"/>
      <c r="F9" s="36" t="s">
        <v>9</v>
      </c>
      <c r="G9" s="36" t="s">
        <v>10</v>
      </c>
      <c r="H9" s="45" t="s">
        <v>11</v>
      </c>
      <c r="I9" s="36" t="s">
        <v>12</v>
      </c>
    </row>
    <row r="10" spans="1:11" ht="29.25" customHeight="1" x14ac:dyDescent="0.25">
      <c r="A10" s="36"/>
      <c r="B10" s="36"/>
      <c r="C10" s="24" t="s">
        <v>13</v>
      </c>
      <c r="D10" s="24" t="s">
        <v>14</v>
      </c>
      <c r="E10" s="24" t="s">
        <v>15</v>
      </c>
      <c r="F10" s="36"/>
      <c r="G10" s="36"/>
      <c r="H10" s="46"/>
      <c r="I10" s="36"/>
    </row>
    <row r="11" spans="1:11" x14ac:dyDescent="0.25">
      <c r="A11" s="23">
        <v>1</v>
      </c>
      <c r="B11" s="23">
        <v>2</v>
      </c>
      <c r="C11" s="25">
        <v>3</v>
      </c>
      <c r="D11" s="25">
        <v>4</v>
      </c>
      <c r="E11" s="25">
        <v>5</v>
      </c>
      <c r="F11" s="25">
        <v>6</v>
      </c>
      <c r="G11" s="25">
        <v>7</v>
      </c>
      <c r="H11" s="25">
        <v>8</v>
      </c>
      <c r="I11" s="23">
        <v>9</v>
      </c>
    </row>
    <row r="12" spans="1:11" x14ac:dyDescent="0.25">
      <c r="A12" s="33" t="s">
        <v>43</v>
      </c>
      <c r="B12" s="33"/>
      <c r="C12" s="33"/>
      <c r="D12" s="33"/>
      <c r="E12" s="33"/>
      <c r="F12" s="33"/>
      <c r="G12" s="33"/>
      <c r="H12" s="33"/>
      <c r="I12" s="33"/>
    </row>
    <row r="13" spans="1:11" x14ac:dyDescent="0.25">
      <c r="A13" s="35"/>
      <c r="B13" s="10" t="s">
        <v>16</v>
      </c>
      <c r="C13" s="11">
        <f>SUM(C14:C19)</f>
        <v>53916.399999999994</v>
      </c>
      <c r="D13" s="11">
        <f>SUM(D14:D19)</f>
        <v>0</v>
      </c>
      <c r="E13" s="11">
        <f>SUM(E14:E19)</f>
        <v>0</v>
      </c>
      <c r="F13" s="37"/>
      <c r="G13" s="35"/>
      <c r="H13" s="35"/>
      <c r="I13" s="35"/>
    </row>
    <row r="14" spans="1:11" x14ac:dyDescent="0.25">
      <c r="A14" s="35"/>
      <c r="B14" s="10" t="s">
        <v>17</v>
      </c>
      <c r="C14" s="11">
        <f>C22+C66+C108</f>
        <v>16760.2</v>
      </c>
      <c r="D14" s="11">
        <f t="shared" ref="D14:E14" si="0">D22+D66+D108</f>
        <v>0</v>
      </c>
      <c r="E14" s="11">
        <f t="shared" si="0"/>
        <v>0</v>
      </c>
      <c r="F14" s="37"/>
      <c r="G14" s="35"/>
      <c r="H14" s="35"/>
      <c r="I14" s="35"/>
      <c r="J14">
        <f>D14/C14*100</f>
        <v>0</v>
      </c>
    </row>
    <row r="15" spans="1:11" x14ac:dyDescent="0.25">
      <c r="A15" s="35"/>
      <c r="B15" s="10" t="s">
        <v>18</v>
      </c>
      <c r="C15" s="11">
        <f t="shared" ref="C15:E19" si="1">C23+C67+C109</f>
        <v>37156.199999999997</v>
      </c>
      <c r="D15" s="11">
        <f t="shared" si="1"/>
        <v>0</v>
      </c>
      <c r="E15" s="11">
        <f t="shared" si="1"/>
        <v>0</v>
      </c>
      <c r="F15" s="37"/>
      <c r="G15" s="35"/>
      <c r="H15" s="35"/>
      <c r="I15" s="35"/>
      <c r="J15">
        <f>D15/C15*100</f>
        <v>0</v>
      </c>
      <c r="K15" s="21"/>
    </row>
    <row r="16" spans="1:11" x14ac:dyDescent="0.25">
      <c r="A16" s="35"/>
      <c r="B16" s="10" t="s">
        <v>19</v>
      </c>
      <c r="C16" s="11">
        <f t="shared" si="1"/>
        <v>0</v>
      </c>
      <c r="D16" s="11">
        <f t="shared" si="1"/>
        <v>0</v>
      </c>
      <c r="E16" s="11">
        <f t="shared" si="1"/>
        <v>0</v>
      </c>
      <c r="F16" s="37"/>
      <c r="G16" s="35"/>
      <c r="H16" s="35"/>
      <c r="I16" s="35"/>
    </row>
    <row r="17" spans="1:12" x14ac:dyDescent="0.25">
      <c r="A17" s="35"/>
      <c r="B17" s="10" t="s">
        <v>20</v>
      </c>
      <c r="C17" s="11">
        <f t="shared" si="1"/>
        <v>0</v>
      </c>
      <c r="D17" s="11">
        <f t="shared" si="1"/>
        <v>0</v>
      </c>
      <c r="E17" s="11">
        <f t="shared" si="1"/>
        <v>0</v>
      </c>
      <c r="F17" s="37"/>
      <c r="G17" s="35"/>
      <c r="H17" s="35"/>
      <c r="I17" s="35"/>
    </row>
    <row r="18" spans="1:12" x14ac:dyDescent="0.25">
      <c r="A18" s="35"/>
      <c r="B18" s="10" t="s">
        <v>21</v>
      </c>
      <c r="C18" s="11">
        <f t="shared" si="1"/>
        <v>0</v>
      </c>
      <c r="D18" s="11">
        <f t="shared" si="1"/>
        <v>0</v>
      </c>
      <c r="E18" s="11">
        <f t="shared" si="1"/>
        <v>0</v>
      </c>
      <c r="F18" s="37"/>
      <c r="G18" s="35"/>
      <c r="H18" s="35"/>
      <c r="I18" s="35"/>
    </row>
    <row r="19" spans="1:12" x14ac:dyDescent="0.25">
      <c r="A19" s="35"/>
      <c r="B19" s="10" t="s">
        <v>22</v>
      </c>
      <c r="C19" s="11">
        <f t="shared" si="1"/>
        <v>0</v>
      </c>
      <c r="D19" s="11">
        <f t="shared" si="1"/>
        <v>0</v>
      </c>
      <c r="E19" s="11">
        <f t="shared" si="1"/>
        <v>0</v>
      </c>
      <c r="F19" s="37"/>
      <c r="G19" s="35"/>
      <c r="H19" s="35"/>
      <c r="I19" s="35"/>
    </row>
    <row r="20" spans="1:12" x14ac:dyDescent="0.25">
      <c r="A20" s="32" t="s">
        <v>44</v>
      </c>
      <c r="B20" s="32"/>
      <c r="C20" s="32"/>
      <c r="D20" s="32"/>
      <c r="E20" s="32"/>
      <c r="F20" s="32"/>
      <c r="G20" s="32"/>
      <c r="H20" s="32"/>
      <c r="I20" s="32"/>
    </row>
    <row r="21" spans="1:12" x14ac:dyDescent="0.25">
      <c r="A21" s="33"/>
      <c r="B21" s="10" t="s">
        <v>23</v>
      </c>
      <c r="C21" s="12">
        <f>SUM(C22:C27)</f>
        <v>43735.66315</v>
      </c>
      <c r="D21" s="12">
        <f>SUM(D22:D27)</f>
        <v>0</v>
      </c>
      <c r="E21" s="12">
        <f>SUM(E22:E27)</f>
        <v>0</v>
      </c>
      <c r="F21" s="34"/>
      <c r="G21" s="35"/>
      <c r="H21" s="34"/>
      <c r="I21" s="35"/>
      <c r="J21">
        <f>D21/C21*100</f>
        <v>0</v>
      </c>
    </row>
    <row r="22" spans="1:12" x14ac:dyDescent="0.25">
      <c r="A22" s="33"/>
      <c r="B22" s="10" t="s">
        <v>17</v>
      </c>
      <c r="C22" s="12">
        <f>C30+C49</f>
        <v>9938.5</v>
      </c>
      <c r="D22" s="12">
        <f t="shared" ref="D22:E22" si="2">D30+D49</f>
        <v>0</v>
      </c>
      <c r="E22" s="12">
        <f t="shared" si="2"/>
        <v>0</v>
      </c>
      <c r="F22" s="35"/>
      <c r="G22" s="35"/>
      <c r="H22" s="35"/>
      <c r="I22" s="35"/>
      <c r="J22">
        <f>D22/C22*100</f>
        <v>0</v>
      </c>
      <c r="L22" s="20" t="e">
        <f>D15-D101-#REF!-#REF!</f>
        <v>#REF!</v>
      </c>
    </row>
    <row r="23" spans="1:12" x14ac:dyDescent="0.25">
      <c r="A23" s="33"/>
      <c r="B23" s="10" t="s">
        <v>18</v>
      </c>
      <c r="C23" s="12">
        <f t="shared" ref="C23:E27" si="3">C31+C50</f>
        <v>33797.16315</v>
      </c>
      <c r="D23" s="12">
        <f t="shared" si="3"/>
        <v>0</v>
      </c>
      <c r="E23" s="12">
        <f t="shared" si="3"/>
        <v>0</v>
      </c>
      <c r="F23" s="35"/>
      <c r="G23" s="35"/>
      <c r="H23" s="35"/>
      <c r="I23" s="35"/>
      <c r="J23">
        <f>D23/C23*100</f>
        <v>0</v>
      </c>
    </row>
    <row r="24" spans="1:12" x14ac:dyDescent="0.25">
      <c r="A24" s="33"/>
      <c r="B24" s="10" t="s">
        <v>19</v>
      </c>
      <c r="C24" s="12">
        <f t="shared" si="3"/>
        <v>0</v>
      </c>
      <c r="D24" s="12">
        <f t="shared" si="3"/>
        <v>0</v>
      </c>
      <c r="E24" s="12">
        <f t="shared" si="3"/>
        <v>0</v>
      </c>
      <c r="F24" s="35"/>
      <c r="G24" s="35"/>
      <c r="H24" s="35"/>
      <c r="I24" s="35"/>
    </row>
    <row r="25" spans="1:12" x14ac:dyDescent="0.25">
      <c r="A25" s="33"/>
      <c r="B25" s="10" t="s">
        <v>20</v>
      </c>
      <c r="C25" s="12">
        <f t="shared" si="3"/>
        <v>0</v>
      </c>
      <c r="D25" s="12">
        <f t="shared" si="3"/>
        <v>0</v>
      </c>
      <c r="E25" s="12">
        <f t="shared" si="3"/>
        <v>0</v>
      </c>
      <c r="F25" s="35"/>
      <c r="G25" s="35"/>
      <c r="H25" s="35"/>
      <c r="I25" s="35"/>
    </row>
    <row r="26" spans="1:12" x14ac:dyDescent="0.25">
      <c r="A26" s="33"/>
      <c r="B26" s="10" t="s">
        <v>21</v>
      </c>
      <c r="C26" s="12">
        <f t="shared" si="3"/>
        <v>0</v>
      </c>
      <c r="D26" s="12">
        <f t="shared" si="3"/>
        <v>0</v>
      </c>
      <c r="E26" s="12">
        <f t="shared" si="3"/>
        <v>0</v>
      </c>
      <c r="F26" s="35"/>
      <c r="G26" s="35"/>
      <c r="H26" s="35"/>
      <c r="I26" s="35"/>
    </row>
    <row r="27" spans="1:12" x14ac:dyDescent="0.25">
      <c r="A27" s="33"/>
      <c r="B27" s="10" t="s">
        <v>22</v>
      </c>
      <c r="C27" s="12">
        <v>0</v>
      </c>
      <c r="D27" s="12">
        <f t="shared" si="3"/>
        <v>0</v>
      </c>
      <c r="E27" s="12">
        <f t="shared" si="3"/>
        <v>0</v>
      </c>
      <c r="F27" s="35"/>
      <c r="G27" s="35"/>
      <c r="H27" s="35"/>
      <c r="I27" s="35"/>
    </row>
    <row r="28" spans="1:12" ht="19.5" x14ac:dyDescent="0.25">
      <c r="A28" s="41" t="s">
        <v>24</v>
      </c>
      <c r="B28" s="13" t="s">
        <v>45</v>
      </c>
      <c r="C28" s="14"/>
      <c r="D28" s="14"/>
      <c r="E28" s="14"/>
      <c r="F28" s="41"/>
      <c r="G28" s="41"/>
      <c r="H28" s="41"/>
      <c r="I28" s="41"/>
    </row>
    <row r="29" spans="1:12" x14ac:dyDescent="0.25">
      <c r="A29" s="41"/>
      <c r="B29" s="10" t="s">
        <v>25</v>
      </c>
      <c r="C29" s="15">
        <f>SUM(C30:C35)</f>
        <v>43735.66315</v>
      </c>
      <c r="D29" s="15">
        <f>SUM(D30:D35)</f>
        <v>0</v>
      </c>
      <c r="E29" s="15">
        <f>SUM(E30:E35)</f>
        <v>0</v>
      </c>
      <c r="F29" s="41"/>
      <c r="G29" s="41"/>
      <c r="H29" s="41"/>
      <c r="I29" s="41"/>
    </row>
    <row r="30" spans="1:12" x14ac:dyDescent="0.25">
      <c r="A30" s="41"/>
      <c r="B30" s="10" t="s">
        <v>17</v>
      </c>
      <c r="C30" s="15">
        <f>C38</f>
        <v>9938.5</v>
      </c>
      <c r="D30" s="15">
        <f>D38</f>
        <v>0</v>
      </c>
      <c r="E30" s="15">
        <f>E38</f>
        <v>0</v>
      </c>
      <c r="F30" s="41"/>
      <c r="G30" s="41"/>
      <c r="H30" s="41"/>
      <c r="I30" s="41"/>
      <c r="L30" s="20"/>
    </row>
    <row r="31" spans="1:12" x14ac:dyDescent="0.25">
      <c r="A31" s="41"/>
      <c r="B31" s="10" t="s">
        <v>18</v>
      </c>
      <c r="C31" s="15">
        <f t="shared" ref="C31:E35" si="4">C39</f>
        <v>33797.16315</v>
      </c>
      <c r="D31" s="15">
        <f>D39</f>
        <v>0</v>
      </c>
      <c r="E31" s="15">
        <f>E39</f>
        <v>0</v>
      </c>
      <c r="F31" s="41"/>
      <c r="G31" s="41"/>
      <c r="H31" s="41"/>
      <c r="I31" s="41"/>
      <c r="J31">
        <f>D31/C31*100</f>
        <v>0</v>
      </c>
    </row>
    <row r="32" spans="1:12" x14ac:dyDescent="0.25">
      <c r="A32" s="41"/>
      <c r="B32" s="10" t="s">
        <v>19</v>
      </c>
      <c r="C32" s="15">
        <f t="shared" si="4"/>
        <v>0</v>
      </c>
      <c r="D32" s="15">
        <f t="shared" si="4"/>
        <v>0</v>
      </c>
      <c r="E32" s="15">
        <f t="shared" si="4"/>
        <v>0</v>
      </c>
      <c r="F32" s="41"/>
      <c r="G32" s="41"/>
      <c r="H32" s="41"/>
      <c r="I32" s="41"/>
    </row>
    <row r="33" spans="1:9" x14ac:dyDescent="0.25">
      <c r="A33" s="41"/>
      <c r="B33" s="10" t="s">
        <v>20</v>
      </c>
      <c r="C33" s="15">
        <f t="shared" si="4"/>
        <v>0</v>
      </c>
      <c r="D33" s="15">
        <f t="shared" si="4"/>
        <v>0</v>
      </c>
      <c r="E33" s="15">
        <f t="shared" si="4"/>
        <v>0</v>
      </c>
      <c r="F33" s="41"/>
      <c r="G33" s="41"/>
      <c r="H33" s="41"/>
      <c r="I33" s="41"/>
    </row>
    <row r="34" spans="1:9" x14ac:dyDescent="0.25">
      <c r="A34" s="41"/>
      <c r="B34" s="10" t="s">
        <v>21</v>
      </c>
      <c r="C34" s="15">
        <f t="shared" si="4"/>
        <v>0</v>
      </c>
      <c r="D34" s="15">
        <f t="shared" si="4"/>
        <v>0</v>
      </c>
      <c r="E34" s="15">
        <f t="shared" si="4"/>
        <v>0</v>
      </c>
      <c r="F34" s="41"/>
      <c r="G34" s="41"/>
      <c r="H34" s="41"/>
      <c r="I34" s="41"/>
    </row>
    <row r="35" spans="1:9" x14ac:dyDescent="0.25">
      <c r="A35" s="41"/>
      <c r="B35" s="10" t="s">
        <v>22</v>
      </c>
      <c r="C35" s="15">
        <v>0</v>
      </c>
      <c r="D35" s="15">
        <f t="shared" si="4"/>
        <v>0</v>
      </c>
      <c r="E35" s="15">
        <f t="shared" si="4"/>
        <v>0</v>
      </c>
      <c r="F35" s="41"/>
      <c r="G35" s="41"/>
      <c r="H35" s="41"/>
      <c r="I35" s="41"/>
    </row>
    <row r="36" spans="1:9" ht="29.25" x14ac:dyDescent="0.25">
      <c r="A36" s="41" t="s">
        <v>26</v>
      </c>
      <c r="B36" s="16" t="s">
        <v>46</v>
      </c>
      <c r="C36" s="17"/>
      <c r="D36" s="17"/>
      <c r="E36" s="17"/>
      <c r="F36" s="42"/>
      <c r="G36" s="42"/>
      <c r="H36" s="42"/>
      <c r="I36" s="42"/>
    </row>
    <row r="37" spans="1:9" x14ac:dyDescent="0.25">
      <c r="A37" s="41"/>
      <c r="B37" s="10" t="s">
        <v>25</v>
      </c>
      <c r="C37" s="15">
        <f>SUM(C38:C43)</f>
        <v>43735.66315</v>
      </c>
      <c r="D37" s="15">
        <f>SUM(D38:D43)</f>
        <v>0</v>
      </c>
      <c r="E37" s="15">
        <f>SUM(E38:E43)</f>
        <v>0</v>
      </c>
      <c r="F37" s="43"/>
      <c r="G37" s="43"/>
      <c r="H37" s="43"/>
      <c r="I37" s="43"/>
    </row>
    <row r="38" spans="1:9" x14ac:dyDescent="0.25">
      <c r="A38" s="41"/>
      <c r="B38" s="10" t="s">
        <v>17</v>
      </c>
      <c r="C38" s="17">
        <v>9938.5</v>
      </c>
      <c r="D38" s="17">
        <v>0</v>
      </c>
      <c r="E38" s="17">
        <v>0</v>
      </c>
      <c r="F38" s="43"/>
      <c r="G38" s="43"/>
      <c r="H38" s="43"/>
      <c r="I38" s="43"/>
    </row>
    <row r="39" spans="1:9" x14ac:dyDescent="0.25">
      <c r="A39" s="41"/>
      <c r="B39" s="10" t="s">
        <v>18</v>
      </c>
      <c r="C39" s="17">
        <v>33797.16315</v>
      </c>
      <c r="D39" s="17">
        <v>0</v>
      </c>
      <c r="E39" s="17">
        <v>0</v>
      </c>
      <c r="F39" s="43"/>
      <c r="G39" s="43"/>
      <c r="H39" s="43"/>
      <c r="I39" s="43"/>
    </row>
    <row r="40" spans="1:9" x14ac:dyDescent="0.25">
      <c r="A40" s="41"/>
      <c r="B40" s="10" t="s">
        <v>19</v>
      </c>
      <c r="C40" s="17">
        <v>0</v>
      </c>
      <c r="D40" s="17">
        <v>0</v>
      </c>
      <c r="E40" s="17">
        <v>0</v>
      </c>
      <c r="F40" s="43"/>
      <c r="G40" s="43"/>
      <c r="H40" s="43"/>
      <c r="I40" s="43"/>
    </row>
    <row r="41" spans="1:9" x14ac:dyDescent="0.25">
      <c r="A41" s="41"/>
      <c r="B41" s="10" t="s">
        <v>20</v>
      </c>
      <c r="C41" s="17">
        <v>0</v>
      </c>
      <c r="D41" s="17">
        <v>0</v>
      </c>
      <c r="E41" s="17">
        <v>0</v>
      </c>
      <c r="F41" s="43"/>
      <c r="G41" s="43"/>
      <c r="H41" s="43"/>
      <c r="I41" s="43"/>
    </row>
    <row r="42" spans="1:9" x14ac:dyDescent="0.25">
      <c r="A42" s="41"/>
      <c r="B42" s="10" t="s">
        <v>21</v>
      </c>
      <c r="C42" s="17">
        <v>0</v>
      </c>
      <c r="D42" s="17">
        <v>0</v>
      </c>
      <c r="E42" s="17">
        <v>0</v>
      </c>
      <c r="F42" s="43"/>
      <c r="G42" s="43"/>
      <c r="H42" s="43"/>
      <c r="I42" s="43"/>
    </row>
    <row r="43" spans="1:9" x14ac:dyDescent="0.25">
      <c r="A43" s="41"/>
      <c r="B43" s="10" t="s">
        <v>22</v>
      </c>
      <c r="C43" s="15">
        <v>0</v>
      </c>
      <c r="D43" s="15">
        <v>0</v>
      </c>
      <c r="E43" s="15">
        <v>0</v>
      </c>
      <c r="F43" s="43"/>
      <c r="G43" s="43"/>
      <c r="H43" s="43"/>
      <c r="I43" s="43"/>
    </row>
    <row r="44" spans="1:9" x14ac:dyDescent="0.25">
      <c r="A44" s="41"/>
      <c r="B44" s="10" t="s">
        <v>27</v>
      </c>
      <c r="C44" s="17">
        <f>C39</f>
        <v>33797.16315</v>
      </c>
      <c r="D44" s="17">
        <f>D39</f>
        <v>0</v>
      </c>
      <c r="E44" s="17">
        <f>E39</f>
        <v>0</v>
      </c>
      <c r="F44" s="44"/>
      <c r="G44" s="44"/>
      <c r="H44" s="44"/>
      <c r="I44" s="44"/>
    </row>
    <row r="45" spans="1:9" ht="78" x14ac:dyDescent="0.25">
      <c r="A45" s="28"/>
      <c r="B45" s="10" t="s">
        <v>47</v>
      </c>
      <c r="C45" s="17"/>
      <c r="D45" s="17"/>
      <c r="E45" s="17"/>
      <c r="F45" s="29" t="s">
        <v>49</v>
      </c>
      <c r="G45" s="29"/>
      <c r="H45" s="29" t="s">
        <v>49</v>
      </c>
      <c r="I45" s="29"/>
    </row>
    <row r="46" spans="1:9" ht="48.75" x14ac:dyDescent="0.25">
      <c r="A46" s="28"/>
      <c r="B46" s="10" t="s">
        <v>48</v>
      </c>
      <c r="C46" s="17"/>
      <c r="D46" s="17"/>
      <c r="E46" s="17"/>
      <c r="F46" s="29" t="s">
        <v>49</v>
      </c>
      <c r="G46" s="29"/>
      <c r="H46" s="29" t="s">
        <v>49</v>
      </c>
      <c r="I46" s="29"/>
    </row>
    <row r="47" spans="1:9" ht="48.75" x14ac:dyDescent="0.25">
      <c r="A47" s="41" t="s">
        <v>28</v>
      </c>
      <c r="B47" s="16" t="s">
        <v>50</v>
      </c>
      <c r="C47" s="17"/>
      <c r="D47" s="17"/>
      <c r="E47" s="17"/>
      <c r="F47" s="41"/>
      <c r="G47" s="41"/>
      <c r="H47" s="41"/>
      <c r="I47" s="41"/>
    </row>
    <row r="48" spans="1:9" x14ac:dyDescent="0.25">
      <c r="A48" s="41"/>
      <c r="B48" s="10" t="s">
        <v>25</v>
      </c>
      <c r="C48" s="15">
        <f>SUM(C49:C54)</f>
        <v>0</v>
      </c>
      <c r="D48" s="15">
        <f>SUM(D49:D54)</f>
        <v>0</v>
      </c>
      <c r="E48" s="15">
        <v>0</v>
      </c>
      <c r="F48" s="41"/>
      <c r="G48" s="41"/>
      <c r="H48" s="41"/>
      <c r="I48" s="41"/>
    </row>
    <row r="49" spans="1:10" x14ac:dyDescent="0.25">
      <c r="A49" s="41"/>
      <c r="B49" s="10" t="s">
        <v>17</v>
      </c>
      <c r="C49" s="17">
        <f>C57</f>
        <v>0</v>
      </c>
      <c r="D49" s="17">
        <f t="shared" ref="D49:E49" si="5">D57</f>
        <v>0</v>
      </c>
      <c r="E49" s="17">
        <f t="shared" si="5"/>
        <v>0</v>
      </c>
      <c r="F49" s="41"/>
      <c r="G49" s="41"/>
      <c r="H49" s="41"/>
      <c r="I49" s="41"/>
    </row>
    <row r="50" spans="1:10" x14ac:dyDescent="0.25">
      <c r="A50" s="41"/>
      <c r="B50" s="10" t="s">
        <v>18</v>
      </c>
      <c r="C50" s="17">
        <f t="shared" ref="C50:E54" si="6">C58</f>
        <v>0</v>
      </c>
      <c r="D50" s="17">
        <f t="shared" si="6"/>
        <v>0</v>
      </c>
      <c r="E50" s="17">
        <f t="shared" si="6"/>
        <v>0</v>
      </c>
      <c r="F50" s="41"/>
      <c r="G50" s="41"/>
      <c r="H50" s="41"/>
      <c r="I50" s="41"/>
      <c r="J50" t="e">
        <f>D50/C50*100</f>
        <v>#DIV/0!</v>
      </c>
    </row>
    <row r="51" spans="1:10" x14ac:dyDescent="0.25">
      <c r="A51" s="41"/>
      <c r="B51" s="10" t="s">
        <v>19</v>
      </c>
      <c r="C51" s="17">
        <f t="shared" si="6"/>
        <v>0</v>
      </c>
      <c r="D51" s="17">
        <f t="shared" si="6"/>
        <v>0</v>
      </c>
      <c r="E51" s="17">
        <f t="shared" si="6"/>
        <v>0</v>
      </c>
      <c r="F51" s="41"/>
      <c r="G51" s="41"/>
      <c r="H51" s="41"/>
      <c r="I51" s="41"/>
    </row>
    <row r="52" spans="1:10" x14ac:dyDescent="0.25">
      <c r="A52" s="41"/>
      <c r="B52" s="10" t="s">
        <v>20</v>
      </c>
      <c r="C52" s="17">
        <f t="shared" si="6"/>
        <v>0</v>
      </c>
      <c r="D52" s="17">
        <f t="shared" si="6"/>
        <v>0</v>
      </c>
      <c r="E52" s="17">
        <f t="shared" si="6"/>
        <v>0</v>
      </c>
      <c r="F52" s="41"/>
      <c r="G52" s="41"/>
      <c r="H52" s="41"/>
      <c r="I52" s="41"/>
    </row>
    <row r="53" spans="1:10" x14ac:dyDescent="0.25">
      <c r="A53" s="41"/>
      <c r="B53" s="10" t="s">
        <v>21</v>
      </c>
      <c r="C53" s="17">
        <f t="shared" si="6"/>
        <v>0</v>
      </c>
      <c r="D53" s="17">
        <f t="shared" si="6"/>
        <v>0</v>
      </c>
      <c r="E53" s="17">
        <f t="shared" si="6"/>
        <v>0</v>
      </c>
      <c r="F53" s="41"/>
      <c r="G53" s="41"/>
      <c r="H53" s="41"/>
      <c r="I53" s="41"/>
    </row>
    <row r="54" spans="1:10" x14ac:dyDescent="0.25">
      <c r="A54" s="41"/>
      <c r="B54" s="10" t="s">
        <v>22</v>
      </c>
      <c r="C54" s="17">
        <f t="shared" si="6"/>
        <v>0</v>
      </c>
      <c r="D54" s="17">
        <f t="shared" si="6"/>
        <v>0</v>
      </c>
      <c r="E54" s="17">
        <f t="shared" si="6"/>
        <v>0</v>
      </c>
      <c r="F54" s="41"/>
      <c r="G54" s="41"/>
      <c r="H54" s="41"/>
      <c r="I54" s="41"/>
    </row>
    <row r="55" spans="1:10" ht="68.25" x14ac:dyDescent="0.25">
      <c r="A55" s="41" t="s">
        <v>29</v>
      </c>
      <c r="B55" s="16" t="s">
        <v>51</v>
      </c>
      <c r="C55" s="17"/>
      <c r="D55" s="17"/>
      <c r="E55" s="17"/>
      <c r="F55" s="42"/>
      <c r="G55" s="42"/>
      <c r="H55" s="47"/>
      <c r="I55" s="50"/>
    </row>
    <row r="56" spans="1:10" x14ac:dyDescent="0.25">
      <c r="A56" s="41"/>
      <c r="B56" s="10" t="s">
        <v>25</v>
      </c>
      <c r="C56" s="15">
        <f>SUM(C57:C62)</f>
        <v>0</v>
      </c>
      <c r="D56" s="15">
        <f>SUM(D57:D62)</f>
        <v>0</v>
      </c>
      <c r="E56" s="15">
        <f>SUM(E57:E62)</f>
        <v>0</v>
      </c>
      <c r="F56" s="43"/>
      <c r="G56" s="43"/>
      <c r="H56" s="48"/>
      <c r="I56" s="43"/>
    </row>
    <row r="57" spans="1:10" x14ac:dyDescent="0.25">
      <c r="A57" s="41"/>
      <c r="B57" s="10" t="s">
        <v>17</v>
      </c>
      <c r="C57" s="17">
        <v>0</v>
      </c>
      <c r="D57" s="17">
        <v>0</v>
      </c>
      <c r="E57" s="17">
        <v>0</v>
      </c>
      <c r="F57" s="43"/>
      <c r="G57" s="43"/>
      <c r="H57" s="48"/>
      <c r="I57" s="43"/>
    </row>
    <row r="58" spans="1:10" x14ac:dyDescent="0.25">
      <c r="A58" s="41"/>
      <c r="B58" s="10" t="s">
        <v>18</v>
      </c>
      <c r="C58" s="17">
        <v>0</v>
      </c>
      <c r="D58" s="17">
        <v>0</v>
      </c>
      <c r="E58" s="17">
        <v>0</v>
      </c>
      <c r="F58" s="43"/>
      <c r="G58" s="43"/>
      <c r="H58" s="48"/>
      <c r="I58" s="43"/>
    </row>
    <row r="59" spans="1:10" x14ac:dyDescent="0.25">
      <c r="A59" s="41"/>
      <c r="B59" s="10" t="s">
        <v>19</v>
      </c>
      <c r="C59" s="17">
        <v>0</v>
      </c>
      <c r="D59" s="17">
        <v>0</v>
      </c>
      <c r="E59" s="17">
        <v>0</v>
      </c>
      <c r="F59" s="43"/>
      <c r="G59" s="43"/>
      <c r="H59" s="48"/>
      <c r="I59" s="43"/>
    </row>
    <row r="60" spans="1:10" x14ac:dyDescent="0.25">
      <c r="A60" s="41"/>
      <c r="B60" s="10" t="s">
        <v>20</v>
      </c>
      <c r="C60" s="17">
        <v>0</v>
      </c>
      <c r="D60" s="17">
        <v>0</v>
      </c>
      <c r="E60" s="17">
        <v>0</v>
      </c>
      <c r="F60" s="43"/>
      <c r="G60" s="43"/>
      <c r="H60" s="48"/>
      <c r="I60" s="43"/>
    </row>
    <row r="61" spans="1:10" x14ac:dyDescent="0.25">
      <c r="A61" s="41"/>
      <c r="B61" s="10" t="s">
        <v>21</v>
      </c>
      <c r="C61" s="17">
        <v>0</v>
      </c>
      <c r="D61" s="17">
        <v>0</v>
      </c>
      <c r="E61" s="17">
        <v>0</v>
      </c>
      <c r="F61" s="43"/>
      <c r="G61" s="43"/>
      <c r="H61" s="48"/>
      <c r="I61" s="43"/>
    </row>
    <row r="62" spans="1:10" x14ac:dyDescent="0.25">
      <c r="A62" s="41"/>
      <c r="B62" s="10" t="s">
        <v>22</v>
      </c>
      <c r="C62" s="17">
        <v>0</v>
      </c>
      <c r="D62" s="17">
        <v>0</v>
      </c>
      <c r="E62" s="17">
        <v>0</v>
      </c>
      <c r="F62" s="43"/>
      <c r="G62" s="43"/>
      <c r="H62" s="48"/>
      <c r="I62" s="43"/>
    </row>
    <row r="63" spans="1:10" x14ac:dyDescent="0.25">
      <c r="A63" s="41"/>
      <c r="B63" s="10" t="s">
        <v>27</v>
      </c>
      <c r="C63" s="17">
        <f>C58</f>
        <v>0</v>
      </c>
      <c r="D63" s="17">
        <f>D58</f>
        <v>0</v>
      </c>
      <c r="E63" s="17">
        <f>E58</f>
        <v>0</v>
      </c>
      <c r="F63" s="44"/>
      <c r="G63" s="44"/>
      <c r="H63" s="49"/>
      <c r="I63" s="44"/>
    </row>
    <row r="64" spans="1:10" x14ac:dyDescent="0.25">
      <c r="A64" s="32" t="s">
        <v>52</v>
      </c>
      <c r="B64" s="32"/>
      <c r="C64" s="32"/>
      <c r="D64" s="32"/>
      <c r="E64" s="32"/>
      <c r="F64" s="32"/>
      <c r="G64" s="32"/>
      <c r="H64" s="32"/>
      <c r="I64" s="32"/>
    </row>
    <row r="65" spans="1:10" x14ac:dyDescent="0.25">
      <c r="A65" s="33"/>
      <c r="B65" s="10" t="s">
        <v>23</v>
      </c>
      <c r="C65" s="12">
        <f>SUM(C66:C71)</f>
        <v>266.84210999999999</v>
      </c>
      <c r="D65" s="12">
        <f>SUM(D66:D71)</f>
        <v>0</v>
      </c>
      <c r="E65" s="12">
        <f>SUM(E66:E71)</f>
        <v>0</v>
      </c>
      <c r="F65" s="51"/>
      <c r="G65" s="52"/>
      <c r="H65" s="53"/>
      <c r="I65" s="32"/>
    </row>
    <row r="66" spans="1:10" x14ac:dyDescent="0.25">
      <c r="A66" s="33"/>
      <c r="B66" s="10" t="s">
        <v>17</v>
      </c>
      <c r="C66" s="18">
        <f>C74+C84+C92+C100</f>
        <v>253.5</v>
      </c>
      <c r="D66" s="18">
        <f t="shared" ref="D66:E66" si="7">D74+D84+D92+D100</f>
        <v>0</v>
      </c>
      <c r="E66" s="18">
        <f t="shared" si="7"/>
        <v>0</v>
      </c>
      <c r="F66" s="51"/>
      <c r="G66" s="52"/>
      <c r="H66" s="53"/>
      <c r="I66" s="32"/>
      <c r="J66">
        <f>D66/C66*100</f>
        <v>0</v>
      </c>
    </row>
    <row r="67" spans="1:10" x14ac:dyDescent="0.25">
      <c r="A67" s="33"/>
      <c r="B67" s="10" t="s">
        <v>18</v>
      </c>
      <c r="C67" s="18">
        <f t="shared" ref="C67:E71" si="8">C75+C85+C93+C101</f>
        <v>13.34211</v>
      </c>
      <c r="D67" s="18">
        <f t="shared" si="8"/>
        <v>0</v>
      </c>
      <c r="E67" s="18">
        <f t="shared" si="8"/>
        <v>0</v>
      </c>
      <c r="F67" s="51"/>
      <c r="G67" s="52"/>
      <c r="H67" s="53"/>
      <c r="I67" s="32"/>
      <c r="J67">
        <f>D67/C67*100</f>
        <v>0</v>
      </c>
    </row>
    <row r="68" spans="1:10" x14ac:dyDescent="0.25">
      <c r="A68" s="33"/>
      <c r="B68" s="10" t="s">
        <v>19</v>
      </c>
      <c r="C68" s="18">
        <f t="shared" si="8"/>
        <v>0</v>
      </c>
      <c r="D68" s="18">
        <f t="shared" si="8"/>
        <v>0</v>
      </c>
      <c r="E68" s="18">
        <f t="shared" si="8"/>
        <v>0</v>
      </c>
      <c r="F68" s="51"/>
      <c r="G68" s="52"/>
      <c r="H68" s="53"/>
      <c r="I68" s="32"/>
    </row>
    <row r="69" spans="1:10" x14ac:dyDescent="0.25">
      <c r="A69" s="33"/>
      <c r="B69" s="10" t="s">
        <v>20</v>
      </c>
      <c r="C69" s="18">
        <f t="shared" si="8"/>
        <v>0</v>
      </c>
      <c r="D69" s="18">
        <f t="shared" si="8"/>
        <v>0</v>
      </c>
      <c r="E69" s="18">
        <f t="shared" si="8"/>
        <v>0</v>
      </c>
      <c r="F69" s="51"/>
      <c r="G69" s="52"/>
      <c r="H69" s="53"/>
      <c r="I69" s="32"/>
      <c r="J69" s="20"/>
    </row>
    <row r="70" spans="1:10" x14ac:dyDescent="0.25">
      <c r="A70" s="33"/>
      <c r="B70" s="10" t="s">
        <v>21</v>
      </c>
      <c r="C70" s="18">
        <f t="shared" si="8"/>
        <v>0</v>
      </c>
      <c r="D70" s="18">
        <f t="shared" si="8"/>
        <v>0</v>
      </c>
      <c r="E70" s="18">
        <f t="shared" si="8"/>
        <v>0</v>
      </c>
      <c r="F70" s="51"/>
      <c r="G70" s="52"/>
      <c r="H70" s="53"/>
      <c r="I70" s="32"/>
    </row>
    <row r="71" spans="1:10" x14ac:dyDescent="0.25">
      <c r="A71" s="33"/>
      <c r="B71" s="10" t="s">
        <v>22</v>
      </c>
      <c r="C71" s="18">
        <f t="shared" si="8"/>
        <v>0</v>
      </c>
      <c r="D71" s="18">
        <f t="shared" si="8"/>
        <v>0</v>
      </c>
      <c r="E71" s="18">
        <f t="shared" si="8"/>
        <v>0</v>
      </c>
      <c r="F71" s="51"/>
      <c r="G71" s="52"/>
      <c r="H71" s="53"/>
      <c r="I71" s="32"/>
    </row>
    <row r="72" spans="1:10" ht="165.75" x14ac:dyDescent="0.25">
      <c r="A72" s="42" t="s">
        <v>31</v>
      </c>
      <c r="B72" s="16" t="s">
        <v>53</v>
      </c>
      <c r="C72" s="17"/>
      <c r="D72" s="17"/>
      <c r="E72" s="17"/>
      <c r="F72" s="42"/>
      <c r="G72" s="42"/>
      <c r="H72" s="42"/>
      <c r="I72" s="42"/>
    </row>
    <row r="73" spans="1:10" x14ac:dyDescent="0.25">
      <c r="A73" s="43"/>
      <c r="B73" s="10" t="s">
        <v>25</v>
      </c>
      <c r="C73" s="15">
        <f>SUM(C74:C79)</f>
        <v>90</v>
      </c>
      <c r="D73" s="15">
        <f>SUM(D74:D79)</f>
        <v>0</v>
      </c>
      <c r="E73" s="15">
        <f>SUM(E74:E79)</f>
        <v>0</v>
      </c>
      <c r="F73" s="43"/>
      <c r="G73" s="43"/>
      <c r="H73" s="43"/>
      <c r="I73" s="43"/>
    </row>
    <row r="74" spans="1:10" x14ac:dyDescent="0.25">
      <c r="A74" s="43"/>
      <c r="B74" s="10" t="s">
        <v>17</v>
      </c>
      <c r="C74" s="17">
        <v>85.5</v>
      </c>
      <c r="D74" s="17">
        <v>0</v>
      </c>
      <c r="E74" s="17">
        <v>0</v>
      </c>
      <c r="F74" s="43"/>
      <c r="G74" s="43"/>
      <c r="H74" s="43"/>
      <c r="I74" s="43"/>
    </row>
    <row r="75" spans="1:10" x14ac:dyDescent="0.25">
      <c r="A75" s="43"/>
      <c r="B75" s="10" t="s">
        <v>18</v>
      </c>
      <c r="C75" s="17">
        <v>4.5</v>
      </c>
      <c r="D75" s="17">
        <v>0</v>
      </c>
      <c r="E75" s="17">
        <v>0</v>
      </c>
      <c r="F75" s="43"/>
      <c r="G75" s="43"/>
      <c r="H75" s="43"/>
      <c r="I75" s="43"/>
      <c r="J75">
        <f>D75/C75*100</f>
        <v>0</v>
      </c>
    </row>
    <row r="76" spans="1:10" x14ac:dyDescent="0.25">
      <c r="A76" s="43"/>
      <c r="B76" s="10" t="s">
        <v>19</v>
      </c>
      <c r="C76" s="17">
        <v>0</v>
      </c>
      <c r="D76" s="17">
        <v>0</v>
      </c>
      <c r="E76" s="17">
        <v>0</v>
      </c>
      <c r="F76" s="43"/>
      <c r="G76" s="43"/>
      <c r="H76" s="43"/>
      <c r="I76" s="43"/>
    </row>
    <row r="77" spans="1:10" x14ac:dyDescent="0.25">
      <c r="A77" s="43"/>
      <c r="B77" s="10" t="s">
        <v>20</v>
      </c>
      <c r="C77" s="17">
        <v>0</v>
      </c>
      <c r="D77" s="17">
        <v>0</v>
      </c>
      <c r="E77" s="17">
        <v>0</v>
      </c>
      <c r="F77" s="43"/>
      <c r="G77" s="43"/>
      <c r="H77" s="43"/>
      <c r="I77" s="43"/>
    </row>
    <row r="78" spans="1:10" x14ac:dyDescent="0.25">
      <c r="A78" s="43"/>
      <c r="B78" s="10" t="s">
        <v>21</v>
      </c>
      <c r="C78" s="17">
        <v>0</v>
      </c>
      <c r="D78" s="17">
        <v>0</v>
      </c>
      <c r="E78" s="17">
        <v>0</v>
      </c>
      <c r="F78" s="43"/>
      <c r="G78" s="43"/>
      <c r="H78" s="43"/>
      <c r="I78" s="43"/>
    </row>
    <row r="79" spans="1:10" x14ac:dyDescent="0.25">
      <c r="A79" s="43"/>
      <c r="B79" s="10" t="s">
        <v>22</v>
      </c>
      <c r="C79" s="17">
        <v>0</v>
      </c>
      <c r="D79" s="17">
        <v>0</v>
      </c>
      <c r="E79" s="17">
        <v>0</v>
      </c>
      <c r="F79" s="43"/>
      <c r="G79" s="43"/>
      <c r="H79" s="43"/>
      <c r="I79" s="43"/>
    </row>
    <row r="80" spans="1:10" x14ac:dyDescent="0.25">
      <c r="A80" s="44"/>
      <c r="B80" s="10" t="s">
        <v>30</v>
      </c>
      <c r="C80" s="17">
        <f>C74+C75</f>
        <v>90</v>
      </c>
      <c r="D80" s="17">
        <f>D74+D75</f>
        <v>0</v>
      </c>
      <c r="E80" s="17">
        <f>E74+E75</f>
        <v>0</v>
      </c>
      <c r="F80" s="44"/>
      <c r="G80" s="44"/>
      <c r="H80" s="44"/>
      <c r="I80" s="44"/>
    </row>
    <row r="81" spans="1:10" ht="87.75" x14ac:dyDescent="0.25">
      <c r="A81" s="27"/>
      <c r="B81" s="10" t="s">
        <v>54</v>
      </c>
      <c r="C81" s="17"/>
      <c r="D81" s="17"/>
      <c r="E81" s="17"/>
      <c r="F81" s="29" t="s">
        <v>49</v>
      </c>
      <c r="G81" s="27"/>
      <c r="H81" s="29" t="s">
        <v>49</v>
      </c>
      <c r="I81" s="27"/>
    </row>
    <row r="82" spans="1:10" ht="175.5" x14ac:dyDescent="0.25">
      <c r="A82" s="41" t="s">
        <v>32</v>
      </c>
      <c r="B82" s="13" t="s">
        <v>55</v>
      </c>
      <c r="C82" s="19"/>
      <c r="D82" s="19"/>
      <c r="E82" s="19"/>
      <c r="F82" s="41"/>
      <c r="G82" s="41"/>
      <c r="H82" s="41"/>
      <c r="I82" s="41"/>
    </row>
    <row r="83" spans="1:10" x14ac:dyDescent="0.25">
      <c r="A83" s="41"/>
      <c r="B83" s="10" t="s">
        <v>25</v>
      </c>
      <c r="C83" s="15">
        <f>SUM(C84:C89)</f>
        <v>176.84210999999999</v>
      </c>
      <c r="D83" s="15">
        <f>SUM(D84:D89)</f>
        <v>0</v>
      </c>
      <c r="E83" s="15">
        <f>SUM(E84:E89)</f>
        <v>0</v>
      </c>
      <c r="F83" s="41"/>
      <c r="G83" s="41"/>
      <c r="H83" s="41"/>
      <c r="I83" s="41"/>
    </row>
    <row r="84" spans="1:10" x14ac:dyDescent="0.25">
      <c r="A84" s="41"/>
      <c r="B84" s="10" t="s">
        <v>17</v>
      </c>
      <c r="C84" s="15">
        <v>168</v>
      </c>
      <c r="D84" s="15">
        <v>0</v>
      </c>
      <c r="E84" s="15">
        <v>0</v>
      </c>
      <c r="F84" s="41"/>
      <c r="G84" s="41"/>
      <c r="H84" s="41"/>
      <c r="I84" s="41"/>
    </row>
    <row r="85" spans="1:10" x14ac:dyDescent="0.25">
      <c r="A85" s="41"/>
      <c r="B85" s="10" t="s">
        <v>18</v>
      </c>
      <c r="C85" s="15">
        <v>8.8421099999999999</v>
      </c>
      <c r="D85" s="15">
        <v>0</v>
      </c>
      <c r="E85" s="15">
        <v>0</v>
      </c>
      <c r="F85" s="41"/>
      <c r="G85" s="41"/>
      <c r="H85" s="41"/>
      <c r="I85" s="41"/>
      <c r="J85">
        <f>D85/C85*100</f>
        <v>0</v>
      </c>
    </row>
    <row r="86" spans="1:10" x14ac:dyDescent="0.25">
      <c r="A86" s="41"/>
      <c r="B86" s="10" t="s">
        <v>19</v>
      </c>
      <c r="C86" s="15">
        <v>0</v>
      </c>
      <c r="D86" s="15">
        <v>0</v>
      </c>
      <c r="E86" s="15">
        <v>0</v>
      </c>
      <c r="F86" s="41"/>
      <c r="G86" s="41"/>
      <c r="H86" s="41"/>
      <c r="I86" s="41"/>
    </row>
    <row r="87" spans="1:10" x14ac:dyDescent="0.25">
      <c r="A87" s="41"/>
      <c r="B87" s="10" t="s">
        <v>20</v>
      </c>
      <c r="C87" s="15">
        <v>0</v>
      </c>
      <c r="D87" s="15">
        <v>0</v>
      </c>
      <c r="E87" s="15">
        <v>0</v>
      </c>
      <c r="F87" s="41"/>
      <c r="G87" s="41"/>
      <c r="H87" s="41"/>
      <c r="I87" s="41"/>
    </row>
    <row r="88" spans="1:10" x14ac:dyDescent="0.25">
      <c r="A88" s="41"/>
      <c r="B88" s="10" t="s">
        <v>21</v>
      </c>
      <c r="C88" s="15">
        <v>0</v>
      </c>
      <c r="D88" s="15">
        <v>0</v>
      </c>
      <c r="E88" s="15">
        <v>0</v>
      </c>
      <c r="F88" s="41"/>
      <c r="G88" s="41"/>
      <c r="H88" s="41"/>
      <c r="I88" s="41"/>
    </row>
    <row r="89" spans="1:10" x14ac:dyDescent="0.25">
      <c r="A89" s="41"/>
      <c r="B89" s="10" t="s">
        <v>22</v>
      </c>
      <c r="C89" s="15">
        <v>0</v>
      </c>
      <c r="D89" s="15">
        <v>0</v>
      </c>
      <c r="E89" s="15">
        <v>0</v>
      </c>
      <c r="F89" s="41"/>
      <c r="G89" s="41"/>
      <c r="H89" s="41"/>
      <c r="I89" s="41"/>
    </row>
    <row r="90" spans="1:10" ht="39" x14ac:dyDescent="0.25">
      <c r="A90" s="41" t="s">
        <v>33</v>
      </c>
      <c r="B90" s="16" t="s">
        <v>39</v>
      </c>
      <c r="C90" s="15"/>
      <c r="D90" s="15"/>
      <c r="E90" s="15"/>
      <c r="F90" s="41"/>
      <c r="G90" s="41"/>
      <c r="H90" s="41"/>
      <c r="I90" s="41"/>
    </row>
    <row r="91" spans="1:10" ht="12" customHeight="1" x14ac:dyDescent="0.25">
      <c r="A91" s="41"/>
      <c r="B91" s="10" t="s">
        <v>25</v>
      </c>
      <c r="C91" s="15">
        <f>SUM(C92:C97)</f>
        <v>0</v>
      </c>
      <c r="D91" s="15">
        <f>SUM(D92:D97)</f>
        <v>0</v>
      </c>
      <c r="E91" s="15">
        <f>SUM(E92:E97)</f>
        <v>0</v>
      </c>
      <c r="F91" s="54"/>
      <c r="G91" s="54"/>
      <c r="H91" s="54"/>
      <c r="I91" s="41"/>
    </row>
    <row r="92" spans="1:10" x14ac:dyDescent="0.25">
      <c r="A92" s="41"/>
      <c r="B92" s="10" t="s">
        <v>17</v>
      </c>
      <c r="C92" s="17">
        <v>0</v>
      </c>
      <c r="D92" s="17">
        <v>0</v>
      </c>
      <c r="E92" s="17">
        <v>0</v>
      </c>
      <c r="F92" s="54"/>
      <c r="G92" s="54"/>
      <c r="H92" s="54"/>
      <c r="I92" s="41"/>
    </row>
    <row r="93" spans="1:10" x14ac:dyDescent="0.25">
      <c r="A93" s="41"/>
      <c r="B93" s="10" t="s">
        <v>18</v>
      </c>
      <c r="C93" s="17">
        <v>0</v>
      </c>
      <c r="D93" s="17">
        <v>0</v>
      </c>
      <c r="E93" s="17">
        <v>0</v>
      </c>
      <c r="F93" s="54"/>
      <c r="G93" s="54"/>
      <c r="H93" s="54"/>
      <c r="I93" s="41"/>
    </row>
    <row r="94" spans="1:10" x14ac:dyDescent="0.25">
      <c r="A94" s="41"/>
      <c r="B94" s="10" t="s">
        <v>19</v>
      </c>
      <c r="C94" s="17">
        <v>0</v>
      </c>
      <c r="D94" s="17">
        <v>0</v>
      </c>
      <c r="E94" s="17">
        <v>0</v>
      </c>
      <c r="F94" s="54"/>
      <c r="G94" s="54"/>
      <c r="H94" s="54"/>
      <c r="I94" s="41"/>
    </row>
    <row r="95" spans="1:10" x14ac:dyDescent="0.25">
      <c r="A95" s="41"/>
      <c r="B95" s="10" t="s">
        <v>20</v>
      </c>
      <c r="C95" s="17">
        <v>0</v>
      </c>
      <c r="D95" s="17">
        <v>0</v>
      </c>
      <c r="E95" s="17">
        <v>0</v>
      </c>
      <c r="F95" s="54"/>
      <c r="G95" s="54"/>
      <c r="H95" s="54"/>
      <c r="I95" s="41"/>
    </row>
    <row r="96" spans="1:10" x14ac:dyDescent="0.25">
      <c r="A96" s="41"/>
      <c r="B96" s="10" t="s">
        <v>21</v>
      </c>
      <c r="C96" s="17">
        <v>0</v>
      </c>
      <c r="D96" s="17">
        <v>0</v>
      </c>
      <c r="E96" s="17">
        <v>0</v>
      </c>
      <c r="F96" s="54"/>
      <c r="G96" s="54"/>
      <c r="H96" s="54"/>
      <c r="I96" s="41"/>
    </row>
    <row r="97" spans="1:10" x14ac:dyDescent="0.25">
      <c r="A97" s="41"/>
      <c r="B97" s="10" t="s">
        <v>22</v>
      </c>
      <c r="C97" s="17">
        <v>0</v>
      </c>
      <c r="D97" s="17">
        <v>0</v>
      </c>
      <c r="E97" s="17">
        <v>0</v>
      </c>
      <c r="F97" s="54"/>
      <c r="G97" s="54"/>
      <c r="H97" s="54"/>
      <c r="I97" s="41"/>
    </row>
    <row r="98" spans="1:10" ht="73.5" customHeight="1" x14ac:dyDescent="0.25">
      <c r="A98" s="41" t="s">
        <v>34</v>
      </c>
      <c r="B98" s="16" t="s">
        <v>40</v>
      </c>
      <c r="C98" s="15"/>
      <c r="D98" s="15"/>
      <c r="E98" s="15"/>
      <c r="F98" s="41"/>
      <c r="G98" s="41"/>
      <c r="H98" s="41"/>
      <c r="I98" s="41"/>
    </row>
    <row r="99" spans="1:10" ht="12" customHeight="1" x14ac:dyDescent="0.25">
      <c r="A99" s="41"/>
      <c r="B99" s="10" t="s">
        <v>25</v>
      </c>
      <c r="C99" s="15">
        <f>SUM(C100:C105)</f>
        <v>0</v>
      </c>
      <c r="D99" s="15">
        <f>SUM(D100:D105)</f>
        <v>0</v>
      </c>
      <c r="E99" s="15">
        <f>SUM(E100:E105)</f>
        <v>0</v>
      </c>
      <c r="F99" s="54"/>
      <c r="G99" s="54"/>
      <c r="H99" s="54"/>
      <c r="I99" s="41"/>
    </row>
    <row r="100" spans="1:10" x14ac:dyDescent="0.25">
      <c r="A100" s="41"/>
      <c r="B100" s="10" t="s">
        <v>17</v>
      </c>
      <c r="C100" s="17">
        <v>0</v>
      </c>
      <c r="D100" s="17">
        <v>0</v>
      </c>
      <c r="E100" s="17">
        <v>0</v>
      </c>
      <c r="F100" s="54"/>
      <c r="G100" s="54"/>
      <c r="H100" s="54"/>
      <c r="I100" s="41"/>
    </row>
    <row r="101" spans="1:10" x14ac:dyDescent="0.25">
      <c r="A101" s="41"/>
      <c r="B101" s="10" t="s">
        <v>18</v>
      </c>
      <c r="C101" s="17">
        <v>0</v>
      </c>
      <c r="D101" s="17">
        <v>0</v>
      </c>
      <c r="E101" s="17">
        <v>0</v>
      </c>
      <c r="F101" s="54"/>
      <c r="G101" s="54"/>
      <c r="H101" s="54"/>
      <c r="I101" s="41"/>
      <c r="J101" t="e">
        <f>D101/C101*100</f>
        <v>#DIV/0!</v>
      </c>
    </row>
    <row r="102" spans="1:10" x14ac:dyDescent="0.25">
      <c r="A102" s="41"/>
      <c r="B102" s="10" t="s">
        <v>19</v>
      </c>
      <c r="C102" s="17">
        <v>0</v>
      </c>
      <c r="D102" s="17">
        <v>0</v>
      </c>
      <c r="E102" s="17">
        <v>0</v>
      </c>
      <c r="F102" s="54"/>
      <c r="G102" s="54"/>
      <c r="H102" s="54"/>
      <c r="I102" s="41"/>
    </row>
    <row r="103" spans="1:10" x14ac:dyDescent="0.25">
      <c r="A103" s="41"/>
      <c r="B103" s="10" t="s">
        <v>20</v>
      </c>
      <c r="C103" s="17">
        <v>0</v>
      </c>
      <c r="D103" s="17">
        <v>0</v>
      </c>
      <c r="E103" s="17">
        <v>0</v>
      </c>
      <c r="F103" s="54"/>
      <c r="G103" s="54"/>
      <c r="H103" s="54"/>
      <c r="I103" s="41"/>
    </row>
    <row r="104" spans="1:10" x14ac:dyDescent="0.25">
      <c r="A104" s="41"/>
      <c r="B104" s="10" t="s">
        <v>21</v>
      </c>
      <c r="C104" s="17">
        <v>0</v>
      </c>
      <c r="D104" s="17">
        <v>0</v>
      </c>
      <c r="E104" s="17">
        <v>0</v>
      </c>
      <c r="F104" s="54"/>
      <c r="G104" s="54"/>
      <c r="H104" s="54"/>
      <c r="I104" s="41"/>
    </row>
    <row r="105" spans="1:10" x14ac:dyDescent="0.25">
      <c r="A105" s="41"/>
      <c r="B105" s="10" t="s">
        <v>22</v>
      </c>
      <c r="C105" s="17">
        <v>0</v>
      </c>
      <c r="D105" s="17">
        <v>0</v>
      </c>
      <c r="E105" s="17">
        <v>0</v>
      </c>
      <c r="F105" s="54"/>
      <c r="G105" s="54"/>
      <c r="H105" s="54"/>
      <c r="I105" s="41"/>
    </row>
    <row r="106" spans="1:10" x14ac:dyDescent="0.25">
      <c r="A106" s="32" t="s">
        <v>56</v>
      </c>
      <c r="B106" s="32"/>
      <c r="C106" s="32"/>
      <c r="D106" s="32"/>
      <c r="E106" s="32"/>
      <c r="F106" s="32"/>
      <c r="G106" s="32"/>
      <c r="H106" s="32"/>
      <c r="I106" s="32"/>
    </row>
    <row r="107" spans="1:10" x14ac:dyDescent="0.25">
      <c r="A107" s="33"/>
      <c r="B107" s="10" t="s">
        <v>23</v>
      </c>
      <c r="C107" s="12">
        <f>SUM(C108:C113)</f>
        <v>9913.8947399999997</v>
      </c>
      <c r="D107" s="12">
        <f>SUM(D108:D113)</f>
        <v>0</v>
      </c>
      <c r="E107" s="12">
        <f>SUM(E108:E113)</f>
        <v>0</v>
      </c>
      <c r="F107" s="32"/>
      <c r="G107" s="32"/>
      <c r="H107" s="32"/>
      <c r="I107" s="32"/>
    </row>
    <row r="108" spans="1:10" ht="12" customHeight="1" x14ac:dyDescent="0.25">
      <c r="A108" s="33"/>
      <c r="B108" s="10" t="s">
        <v>17</v>
      </c>
      <c r="C108" s="12">
        <f t="shared" ref="C108:E113" si="9">C116+C143</f>
        <v>6568.2</v>
      </c>
      <c r="D108" s="12">
        <f t="shared" si="9"/>
        <v>0</v>
      </c>
      <c r="E108" s="12">
        <f t="shared" si="9"/>
        <v>0</v>
      </c>
      <c r="F108" s="32"/>
      <c r="G108" s="32"/>
      <c r="H108" s="32"/>
      <c r="I108" s="32"/>
    </row>
    <row r="109" spans="1:10" ht="12.75" customHeight="1" x14ac:dyDescent="0.25">
      <c r="A109" s="33"/>
      <c r="B109" s="10" t="s">
        <v>18</v>
      </c>
      <c r="C109" s="12">
        <f t="shared" si="9"/>
        <v>3345.6947399999999</v>
      </c>
      <c r="D109" s="12">
        <f t="shared" si="9"/>
        <v>0</v>
      </c>
      <c r="E109" s="12">
        <f t="shared" si="9"/>
        <v>0</v>
      </c>
      <c r="F109" s="32"/>
      <c r="G109" s="32"/>
      <c r="H109" s="32"/>
      <c r="I109" s="32"/>
      <c r="J109">
        <f>D109/C109*100</f>
        <v>0</v>
      </c>
    </row>
    <row r="110" spans="1:10" ht="12" customHeight="1" x14ac:dyDescent="0.25">
      <c r="A110" s="33"/>
      <c r="B110" s="10" t="s">
        <v>19</v>
      </c>
      <c r="C110" s="12">
        <f t="shared" si="9"/>
        <v>0</v>
      </c>
      <c r="D110" s="12">
        <f t="shared" si="9"/>
        <v>0</v>
      </c>
      <c r="E110" s="12">
        <f t="shared" si="9"/>
        <v>0</v>
      </c>
      <c r="F110" s="32"/>
      <c r="G110" s="32"/>
      <c r="H110" s="32"/>
      <c r="I110" s="32"/>
    </row>
    <row r="111" spans="1:10" ht="12" customHeight="1" x14ac:dyDescent="0.25">
      <c r="A111" s="33"/>
      <c r="B111" s="10" t="s">
        <v>20</v>
      </c>
      <c r="C111" s="12">
        <f t="shared" si="9"/>
        <v>0</v>
      </c>
      <c r="D111" s="12">
        <f t="shared" si="9"/>
        <v>0</v>
      </c>
      <c r="E111" s="12">
        <f t="shared" si="9"/>
        <v>0</v>
      </c>
      <c r="F111" s="32"/>
      <c r="G111" s="32"/>
      <c r="H111" s="32"/>
      <c r="I111" s="32"/>
    </row>
    <row r="112" spans="1:10" ht="12.75" customHeight="1" x14ac:dyDescent="0.25">
      <c r="A112" s="33"/>
      <c r="B112" s="10" t="s">
        <v>21</v>
      </c>
      <c r="C112" s="12">
        <f t="shared" si="9"/>
        <v>0</v>
      </c>
      <c r="D112" s="12">
        <f t="shared" si="9"/>
        <v>0</v>
      </c>
      <c r="E112" s="12">
        <f t="shared" si="9"/>
        <v>0</v>
      </c>
      <c r="F112" s="32"/>
      <c r="G112" s="32"/>
      <c r="H112" s="32"/>
      <c r="I112" s="32"/>
    </row>
    <row r="113" spans="1:10" x14ac:dyDescent="0.25">
      <c r="A113" s="33"/>
      <c r="B113" s="10" t="s">
        <v>22</v>
      </c>
      <c r="C113" s="12">
        <f t="shared" si="9"/>
        <v>0</v>
      </c>
      <c r="D113" s="12">
        <f t="shared" si="9"/>
        <v>0</v>
      </c>
      <c r="E113" s="12">
        <f t="shared" si="9"/>
        <v>0</v>
      </c>
      <c r="F113" s="32"/>
      <c r="G113" s="32"/>
      <c r="H113" s="32"/>
      <c r="I113" s="32"/>
    </row>
    <row r="114" spans="1:10" ht="29.25" x14ac:dyDescent="0.25">
      <c r="A114" s="41" t="s">
        <v>35</v>
      </c>
      <c r="B114" s="13" t="s">
        <v>57</v>
      </c>
      <c r="C114" s="15"/>
      <c r="D114" s="15"/>
      <c r="E114" s="15"/>
      <c r="F114" s="41"/>
      <c r="G114" s="41"/>
      <c r="H114" s="41"/>
      <c r="I114" s="41"/>
    </row>
    <row r="115" spans="1:10" x14ac:dyDescent="0.25">
      <c r="A115" s="41"/>
      <c r="B115" s="10" t="s">
        <v>25</v>
      </c>
      <c r="C115" s="15">
        <f>SUM(C116:C121)</f>
        <v>6913.8947399999997</v>
      </c>
      <c r="D115" s="15">
        <f>SUM(D116:D121)</f>
        <v>0</v>
      </c>
      <c r="E115" s="15">
        <f>SUM(E116:E121)</f>
        <v>0</v>
      </c>
      <c r="F115" s="54"/>
      <c r="G115" s="54"/>
      <c r="H115" s="54"/>
      <c r="I115" s="41"/>
    </row>
    <row r="116" spans="1:10" x14ac:dyDescent="0.25">
      <c r="A116" s="41"/>
      <c r="B116" s="10" t="s">
        <v>17</v>
      </c>
      <c r="C116" s="15">
        <f>C124+C134</f>
        <v>6568.2</v>
      </c>
      <c r="D116" s="15">
        <f t="shared" ref="D116:E116" si="10">D124+D134</f>
        <v>0</v>
      </c>
      <c r="E116" s="15">
        <f t="shared" si="10"/>
        <v>0</v>
      </c>
      <c r="F116" s="54"/>
      <c r="G116" s="54"/>
      <c r="H116" s="54"/>
      <c r="I116" s="41"/>
    </row>
    <row r="117" spans="1:10" x14ac:dyDescent="0.25">
      <c r="A117" s="41"/>
      <c r="B117" s="10" t="s">
        <v>18</v>
      </c>
      <c r="C117" s="15">
        <f t="shared" ref="C117:E121" si="11">C125+C135</f>
        <v>345.69474000000002</v>
      </c>
      <c r="D117" s="15">
        <f t="shared" si="11"/>
        <v>0</v>
      </c>
      <c r="E117" s="15">
        <f t="shared" si="11"/>
        <v>0</v>
      </c>
      <c r="F117" s="54"/>
      <c r="G117" s="54"/>
      <c r="H117" s="54"/>
      <c r="I117" s="41"/>
      <c r="J117">
        <f>D117/C117*100</f>
        <v>0</v>
      </c>
    </row>
    <row r="118" spans="1:10" x14ac:dyDescent="0.25">
      <c r="A118" s="41"/>
      <c r="B118" s="10" t="s">
        <v>19</v>
      </c>
      <c r="C118" s="15">
        <f t="shared" si="11"/>
        <v>0</v>
      </c>
      <c r="D118" s="15">
        <f t="shared" si="11"/>
        <v>0</v>
      </c>
      <c r="E118" s="15">
        <f t="shared" si="11"/>
        <v>0</v>
      </c>
      <c r="F118" s="54"/>
      <c r="G118" s="54"/>
      <c r="H118" s="54"/>
      <c r="I118" s="41"/>
    </row>
    <row r="119" spans="1:10" x14ac:dyDescent="0.25">
      <c r="A119" s="41"/>
      <c r="B119" s="10" t="s">
        <v>20</v>
      </c>
      <c r="C119" s="15">
        <f t="shared" si="11"/>
        <v>0</v>
      </c>
      <c r="D119" s="15">
        <f t="shared" si="11"/>
        <v>0</v>
      </c>
      <c r="E119" s="15">
        <f t="shared" si="11"/>
        <v>0</v>
      </c>
      <c r="F119" s="54"/>
      <c r="G119" s="54"/>
      <c r="H119" s="54"/>
      <c r="I119" s="41"/>
    </row>
    <row r="120" spans="1:10" x14ac:dyDescent="0.25">
      <c r="A120" s="41"/>
      <c r="B120" s="10" t="s">
        <v>21</v>
      </c>
      <c r="C120" s="15">
        <f t="shared" si="11"/>
        <v>0</v>
      </c>
      <c r="D120" s="15">
        <f t="shared" si="11"/>
        <v>0</v>
      </c>
      <c r="E120" s="15">
        <f t="shared" si="11"/>
        <v>0</v>
      </c>
      <c r="F120" s="54"/>
      <c r="G120" s="54"/>
      <c r="H120" s="54"/>
      <c r="I120" s="41"/>
    </row>
    <row r="121" spans="1:10" x14ac:dyDescent="0.25">
      <c r="A121" s="41"/>
      <c r="B121" s="10" t="s">
        <v>22</v>
      </c>
      <c r="C121" s="15">
        <f t="shared" si="11"/>
        <v>0</v>
      </c>
      <c r="D121" s="15">
        <f t="shared" si="11"/>
        <v>0</v>
      </c>
      <c r="E121" s="15">
        <f t="shared" si="11"/>
        <v>0</v>
      </c>
      <c r="F121" s="54"/>
      <c r="G121" s="54"/>
      <c r="H121" s="54"/>
      <c r="I121" s="41"/>
    </row>
    <row r="122" spans="1:10" ht="29.25" x14ac:dyDescent="0.25">
      <c r="A122" s="42" t="s">
        <v>36</v>
      </c>
      <c r="B122" s="16" t="s">
        <v>58</v>
      </c>
      <c r="C122" s="15"/>
      <c r="D122" s="15"/>
      <c r="E122" s="15"/>
      <c r="F122" s="42"/>
      <c r="G122" s="42"/>
      <c r="H122" s="42"/>
      <c r="I122" s="42"/>
    </row>
    <row r="123" spans="1:10" ht="12.75" customHeight="1" x14ac:dyDescent="0.25">
      <c r="A123" s="43"/>
      <c r="B123" s="10" t="s">
        <v>25</v>
      </c>
      <c r="C123" s="15">
        <f>SUM(C124:C129)</f>
        <v>6913.8947399999997</v>
      </c>
      <c r="D123" s="15">
        <f>SUM(D124:D129)</f>
        <v>0</v>
      </c>
      <c r="E123" s="15">
        <f>SUM(E124:E129)</f>
        <v>0</v>
      </c>
      <c r="F123" s="43"/>
      <c r="G123" s="43"/>
      <c r="H123" s="43"/>
      <c r="I123" s="43"/>
    </row>
    <row r="124" spans="1:10" ht="11.25" customHeight="1" x14ac:dyDescent="0.25">
      <c r="A124" s="43"/>
      <c r="B124" s="10" t="s">
        <v>17</v>
      </c>
      <c r="C124" s="17">
        <v>6568.2</v>
      </c>
      <c r="D124" s="17">
        <v>0</v>
      </c>
      <c r="E124" s="17">
        <v>0</v>
      </c>
      <c r="F124" s="43"/>
      <c r="G124" s="43"/>
      <c r="H124" s="43"/>
      <c r="I124" s="43"/>
    </row>
    <row r="125" spans="1:10" ht="12.75" customHeight="1" x14ac:dyDescent="0.25">
      <c r="A125" s="43"/>
      <c r="B125" s="10" t="s">
        <v>18</v>
      </c>
      <c r="C125" s="17">
        <v>345.69474000000002</v>
      </c>
      <c r="D125" s="17">
        <v>0</v>
      </c>
      <c r="E125" s="17">
        <v>0</v>
      </c>
      <c r="F125" s="43"/>
      <c r="G125" s="43"/>
      <c r="H125" s="43"/>
      <c r="I125" s="43"/>
    </row>
    <row r="126" spans="1:10" x14ac:dyDescent="0.25">
      <c r="A126" s="43"/>
      <c r="B126" s="10" t="s">
        <v>19</v>
      </c>
      <c r="C126" s="17">
        <v>0</v>
      </c>
      <c r="D126" s="17">
        <v>0</v>
      </c>
      <c r="E126" s="17">
        <v>0</v>
      </c>
      <c r="F126" s="43"/>
      <c r="G126" s="43"/>
      <c r="H126" s="43"/>
      <c r="I126" s="43"/>
    </row>
    <row r="127" spans="1:10" x14ac:dyDescent="0.25">
      <c r="A127" s="43"/>
      <c r="B127" s="10" t="s">
        <v>20</v>
      </c>
      <c r="C127" s="17">
        <v>0</v>
      </c>
      <c r="D127" s="17">
        <v>0</v>
      </c>
      <c r="E127" s="17">
        <v>0</v>
      </c>
      <c r="F127" s="43"/>
      <c r="G127" s="43"/>
      <c r="H127" s="43"/>
      <c r="I127" s="43"/>
    </row>
    <row r="128" spans="1:10" x14ac:dyDescent="0.25">
      <c r="A128" s="43"/>
      <c r="B128" s="10" t="s">
        <v>21</v>
      </c>
      <c r="C128" s="17">
        <v>0</v>
      </c>
      <c r="D128" s="17">
        <v>0</v>
      </c>
      <c r="E128" s="17">
        <v>0</v>
      </c>
      <c r="F128" s="43"/>
      <c r="G128" s="43"/>
      <c r="H128" s="43"/>
      <c r="I128" s="43"/>
    </row>
    <row r="129" spans="1:10" x14ac:dyDescent="0.25">
      <c r="A129" s="43"/>
      <c r="B129" s="10" t="s">
        <v>22</v>
      </c>
      <c r="C129" s="17">
        <v>0</v>
      </c>
      <c r="D129" s="17">
        <v>0</v>
      </c>
      <c r="E129" s="17">
        <v>0</v>
      </c>
      <c r="F129" s="43"/>
      <c r="G129" s="43"/>
      <c r="H129" s="43"/>
      <c r="I129" s="43"/>
    </row>
    <row r="130" spans="1:10" x14ac:dyDescent="0.25">
      <c r="A130" s="44"/>
      <c r="B130" s="10" t="s">
        <v>27</v>
      </c>
      <c r="C130" s="17">
        <f>C125</f>
        <v>345.69474000000002</v>
      </c>
      <c r="D130" s="17">
        <f>D125</f>
        <v>0</v>
      </c>
      <c r="E130" s="17">
        <f>E125</f>
        <v>0</v>
      </c>
      <c r="F130" s="44"/>
      <c r="G130" s="44"/>
      <c r="H130" s="44"/>
      <c r="I130" s="44"/>
    </row>
    <row r="131" spans="1:10" ht="78" x14ac:dyDescent="0.25">
      <c r="A131" s="27"/>
      <c r="B131" s="10" t="s">
        <v>59</v>
      </c>
      <c r="C131" s="17"/>
      <c r="D131" s="17"/>
      <c r="E131" s="17"/>
      <c r="F131" s="29" t="s">
        <v>49</v>
      </c>
      <c r="G131" s="27"/>
      <c r="H131" s="29" t="s">
        <v>49</v>
      </c>
      <c r="I131" s="27"/>
    </row>
    <row r="132" spans="1:10" ht="30" customHeight="1" x14ac:dyDescent="0.25">
      <c r="A132" s="42" t="s">
        <v>37</v>
      </c>
      <c r="B132" s="16" t="s">
        <v>60</v>
      </c>
      <c r="C132" s="15"/>
      <c r="D132" s="15"/>
      <c r="E132" s="15"/>
      <c r="F132" s="42"/>
      <c r="G132" s="42"/>
      <c r="H132" s="42"/>
      <c r="I132" s="42"/>
    </row>
    <row r="133" spans="1:10" x14ac:dyDescent="0.25">
      <c r="A133" s="43"/>
      <c r="B133" s="10" t="s">
        <v>25</v>
      </c>
      <c r="C133" s="15">
        <f>SUM(C134:C139)</f>
        <v>0</v>
      </c>
      <c r="D133" s="15">
        <f>SUM(D134:D139)</f>
        <v>0</v>
      </c>
      <c r="E133" s="15">
        <f>SUM(E134:E139)</f>
        <v>0</v>
      </c>
      <c r="F133" s="43"/>
      <c r="G133" s="43"/>
      <c r="H133" s="43"/>
      <c r="I133" s="43"/>
    </row>
    <row r="134" spans="1:10" x14ac:dyDescent="0.25">
      <c r="A134" s="43"/>
      <c r="B134" s="10" t="s">
        <v>17</v>
      </c>
      <c r="C134" s="17">
        <v>0</v>
      </c>
      <c r="D134" s="17">
        <v>0</v>
      </c>
      <c r="E134" s="17">
        <v>0</v>
      </c>
      <c r="F134" s="43"/>
      <c r="G134" s="43"/>
      <c r="H134" s="43"/>
      <c r="I134" s="43"/>
    </row>
    <row r="135" spans="1:10" x14ac:dyDescent="0.25">
      <c r="A135" s="43"/>
      <c r="B135" s="10" t="s">
        <v>18</v>
      </c>
      <c r="C135" s="17">
        <v>0</v>
      </c>
      <c r="D135" s="17">
        <v>0</v>
      </c>
      <c r="E135" s="17">
        <v>0</v>
      </c>
      <c r="F135" s="43"/>
      <c r="G135" s="43"/>
      <c r="H135" s="43"/>
      <c r="I135" s="43"/>
    </row>
    <row r="136" spans="1:10" x14ac:dyDescent="0.25">
      <c r="A136" s="43"/>
      <c r="B136" s="10" t="s">
        <v>19</v>
      </c>
      <c r="C136" s="17">
        <v>0</v>
      </c>
      <c r="D136" s="17">
        <v>0</v>
      </c>
      <c r="E136" s="17">
        <v>0</v>
      </c>
      <c r="F136" s="43"/>
      <c r="G136" s="43"/>
      <c r="H136" s="43"/>
      <c r="I136" s="43"/>
    </row>
    <row r="137" spans="1:10" x14ac:dyDescent="0.25">
      <c r="A137" s="43"/>
      <c r="B137" s="10" t="s">
        <v>20</v>
      </c>
      <c r="C137" s="17">
        <v>0</v>
      </c>
      <c r="D137" s="17">
        <v>0</v>
      </c>
      <c r="E137" s="17">
        <v>0</v>
      </c>
      <c r="F137" s="43"/>
      <c r="G137" s="43"/>
      <c r="H137" s="43"/>
      <c r="I137" s="43"/>
    </row>
    <row r="138" spans="1:10" x14ac:dyDescent="0.25">
      <c r="A138" s="43"/>
      <c r="B138" s="10" t="s">
        <v>21</v>
      </c>
      <c r="C138" s="17">
        <v>0</v>
      </c>
      <c r="D138" s="17">
        <v>0</v>
      </c>
      <c r="E138" s="17">
        <v>0</v>
      </c>
      <c r="F138" s="43"/>
      <c r="G138" s="43"/>
      <c r="H138" s="43"/>
      <c r="I138" s="43"/>
    </row>
    <row r="139" spans="1:10" x14ac:dyDescent="0.25">
      <c r="A139" s="43"/>
      <c r="B139" s="10" t="s">
        <v>22</v>
      </c>
      <c r="C139" s="17">
        <v>0</v>
      </c>
      <c r="D139" s="17">
        <v>0</v>
      </c>
      <c r="E139" s="17">
        <v>0</v>
      </c>
      <c r="F139" s="43"/>
      <c r="G139" s="43"/>
      <c r="H139" s="43"/>
      <c r="I139" s="43"/>
    </row>
    <row r="140" spans="1:10" x14ac:dyDescent="0.25">
      <c r="A140" s="44"/>
      <c r="B140" s="10" t="s">
        <v>27</v>
      </c>
      <c r="C140" s="17">
        <f>C135</f>
        <v>0</v>
      </c>
      <c r="D140" s="17">
        <f>D135</f>
        <v>0</v>
      </c>
      <c r="E140" s="17">
        <f>E135</f>
        <v>0</v>
      </c>
      <c r="F140" s="44"/>
      <c r="G140" s="44"/>
      <c r="H140" s="44"/>
      <c r="I140" s="44"/>
    </row>
    <row r="141" spans="1:10" ht="39" x14ac:dyDescent="0.25">
      <c r="A141" s="41" t="s">
        <v>38</v>
      </c>
      <c r="B141" s="16" t="s">
        <v>41</v>
      </c>
      <c r="C141" s="17"/>
      <c r="D141" s="17"/>
      <c r="E141" s="17"/>
      <c r="F141" s="41"/>
      <c r="G141" s="41"/>
      <c r="H141" s="41"/>
      <c r="I141" s="41"/>
    </row>
    <row r="142" spans="1:10" x14ac:dyDescent="0.25">
      <c r="A142" s="41"/>
      <c r="B142" s="10" t="s">
        <v>25</v>
      </c>
      <c r="C142" s="15">
        <f>SUM(C143:C148)</f>
        <v>3000</v>
      </c>
      <c r="D142" s="15">
        <f>SUM(D143:D148)</f>
        <v>0</v>
      </c>
      <c r="E142" s="15">
        <f>SUM(E143:E148)</f>
        <v>0</v>
      </c>
      <c r="F142" s="54"/>
      <c r="G142" s="54"/>
      <c r="H142" s="54"/>
      <c r="I142" s="41"/>
    </row>
    <row r="143" spans="1:10" x14ac:dyDescent="0.25">
      <c r="A143" s="41"/>
      <c r="B143" s="10" t="s">
        <v>17</v>
      </c>
      <c r="C143" s="17">
        <v>0</v>
      </c>
      <c r="D143" s="17">
        <v>0</v>
      </c>
      <c r="E143" s="17">
        <v>0</v>
      </c>
      <c r="F143" s="54"/>
      <c r="G143" s="54"/>
      <c r="H143" s="54"/>
      <c r="I143" s="41"/>
    </row>
    <row r="144" spans="1:10" x14ac:dyDescent="0.25">
      <c r="A144" s="41"/>
      <c r="B144" s="10" t="s">
        <v>18</v>
      </c>
      <c r="C144" s="17">
        <v>3000</v>
      </c>
      <c r="D144" s="17">
        <v>0</v>
      </c>
      <c r="E144" s="17">
        <v>0</v>
      </c>
      <c r="F144" s="54"/>
      <c r="G144" s="54"/>
      <c r="H144" s="54"/>
      <c r="I144" s="41"/>
      <c r="J144">
        <f>D144/C144*100</f>
        <v>0</v>
      </c>
    </row>
    <row r="145" spans="1:9" x14ac:dyDescent="0.25">
      <c r="A145" s="41"/>
      <c r="B145" s="10" t="s">
        <v>19</v>
      </c>
      <c r="C145" s="17">
        <v>0</v>
      </c>
      <c r="D145" s="17">
        <v>0</v>
      </c>
      <c r="E145" s="17">
        <v>0</v>
      </c>
      <c r="F145" s="54"/>
      <c r="G145" s="54"/>
      <c r="H145" s="54"/>
      <c r="I145" s="41"/>
    </row>
    <row r="146" spans="1:9" x14ac:dyDescent="0.25">
      <c r="A146" s="41"/>
      <c r="B146" s="10" t="s">
        <v>20</v>
      </c>
      <c r="C146" s="17">
        <v>0</v>
      </c>
      <c r="D146" s="17">
        <v>0</v>
      </c>
      <c r="E146" s="17">
        <v>0</v>
      </c>
      <c r="F146" s="54"/>
      <c r="G146" s="54"/>
      <c r="H146" s="54"/>
      <c r="I146" s="41"/>
    </row>
    <row r="147" spans="1:9" x14ac:dyDescent="0.25">
      <c r="A147" s="41"/>
      <c r="B147" s="10" t="s">
        <v>21</v>
      </c>
      <c r="C147" s="17">
        <v>0</v>
      </c>
      <c r="D147" s="17">
        <v>0</v>
      </c>
      <c r="E147" s="17">
        <v>0</v>
      </c>
      <c r="F147" s="54"/>
      <c r="G147" s="54"/>
      <c r="H147" s="54"/>
      <c r="I147" s="41"/>
    </row>
    <row r="148" spans="1:9" x14ac:dyDescent="0.25">
      <c r="A148" s="41"/>
      <c r="B148" s="10" t="s">
        <v>22</v>
      </c>
      <c r="C148" s="17">
        <v>0</v>
      </c>
      <c r="D148" s="17">
        <v>0</v>
      </c>
      <c r="E148" s="17">
        <v>0</v>
      </c>
      <c r="F148" s="54"/>
      <c r="G148" s="54"/>
      <c r="H148" s="54"/>
      <c r="I148" s="41"/>
    </row>
    <row r="149" spans="1:9" ht="101.25" customHeight="1" x14ac:dyDescent="0.25">
      <c r="A149" s="26"/>
      <c r="B149" s="10" t="s">
        <v>61</v>
      </c>
      <c r="C149" s="17"/>
      <c r="D149" s="17"/>
      <c r="E149" s="17"/>
      <c r="F149" s="29" t="s">
        <v>49</v>
      </c>
      <c r="G149" s="30"/>
      <c r="H149" s="29" t="s">
        <v>49</v>
      </c>
      <c r="I149" s="26"/>
    </row>
    <row r="156" spans="1:9" ht="56.25" customHeight="1" x14ac:dyDescent="0.25"/>
  </sheetData>
  <mergeCells count="97">
    <mergeCell ref="A141:A148"/>
    <mergeCell ref="F141:F148"/>
    <mergeCell ref="G141:G148"/>
    <mergeCell ref="H141:H148"/>
    <mergeCell ref="I141:I148"/>
    <mergeCell ref="A122:A130"/>
    <mergeCell ref="F122:F130"/>
    <mergeCell ref="G122:G130"/>
    <mergeCell ref="H122:H130"/>
    <mergeCell ref="I122:I130"/>
    <mergeCell ref="A132:A140"/>
    <mergeCell ref="F132:F140"/>
    <mergeCell ref="G132:G140"/>
    <mergeCell ref="H132:H140"/>
    <mergeCell ref="I132:I140"/>
    <mergeCell ref="A107:A113"/>
    <mergeCell ref="F107:F113"/>
    <mergeCell ref="G107:G113"/>
    <mergeCell ref="H107:H113"/>
    <mergeCell ref="I107:I113"/>
    <mergeCell ref="A114:A121"/>
    <mergeCell ref="F114:F121"/>
    <mergeCell ref="G114:G121"/>
    <mergeCell ref="H114:H121"/>
    <mergeCell ref="I114:I121"/>
    <mergeCell ref="A106:I106"/>
    <mergeCell ref="A98:A105"/>
    <mergeCell ref="F98:F105"/>
    <mergeCell ref="G98:G105"/>
    <mergeCell ref="H98:H105"/>
    <mergeCell ref="I98:I105"/>
    <mergeCell ref="A90:A97"/>
    <mergeCell ref="F90:F97"/>
    <mergeCell ref="G90:G97"/>
    <mergeCell ref="H90:H97"/>
    <mergeCell ref="I90:I97"/>
    <mergeCell ref="A82:A89"/>
    <mergeCell ref="F82:F89"/>
    <mergeCell ref="G82:G89"/>
    <mergeCell ref="H82:H89"/>
    <mergeCell ref="I82:I89"/>
    <mergeCell ref="A65:A71"/>
    <mergeCell ref="F65:F71"/>
    <mergeCell ref="G65:G71"/>
    <mergeCell ref="H65:H71"/>
    <mergeCell ref="I65:I71"/>
    <mergeCell ref="A72:A80"/>
    <mergeCell ref="F72:F80"/>
    <mergeCell ref="G72:G80"/>
    <mergeCell ref="H72:H80"/>
    <mergeCell ref="I72:I80"/>
    <mergeCell ref="A64:I64"/>
    <mergeCell ref="A47:A54"/>
    <mergeCell ref="F47:F54"/>
    <mergeCell ref="G47:G54"/>
    <mergeCell ref="H47:H54"/>
    <mergeCell ref="I47:I54"/>
    <mergeCell ref="A55:A63"/>
    <mergeCell ref="F55:F63"/>
    <mergeCell ref="G55:G63"/>
    <mergeCell ref="H55:H63"/>
    <mergeCell ref="I55:I63"/>
    <mergeCell ref="G9:G10"/>
    <mergeCell ref="H9:H10"/>
    <mergeCell ref="A28:A35"/>
    <mergeCell ref="F28:F35"/>
    <mergeCell ref="G28:G35"/>
    <mergeCell ref="H28:H35"/>
    <mergeCell ref="C9:E9"/>
    <mergeCell ref="F9:F10"/>
    <mergeCell ref="I28:I35"/>
    <mergeCell ref="A36:A44"/>
    <mergeCell ref="F36:F44"/>
    <mergeCell ref="G36:G44"/>
    <mergeCell ref="H36:H44"/>
    <mergeCell ref="I36:I44"/>
    <mergeCell ref="H1:I1"/>
    <mergeCell ref="A3:I3"/>
    <mergeCell ref="A5:C5"/>
    <mergeCell ref="D5:I5"/>
    <mergeCell ref="A6:C6"/>
    <mergeCell ref="A7:C7"/>
    <mergeCell ref="A20:I20"/>
    <mergeCell ref="A21:A27"/>
    <mergeCell ref="F21:F27"/>
    <mergeCell ref="G21:G27"/>
    <mergeCell ref="H21:H27"/>
    <mergeCell ref="I21:I27"/>
    <mergeCell ref="I9:I10"/>
    <mergeCell ref="A12:I12"/>
    <mergeCell ref="A13:A19"/>
    <mergeCell ref="F13:F19"/>
    <mergeCell ref="G13:G19"/>
    <mergeCell ref="H13:H19"/>
    <mergeCell ref="I13:I19"/>
    <mergeCell ref="A9:A10"/>
    <mergeCell ref="B9:B10"/>
  </mergeCells>
  <pageMargins left="0.70866141732283472" right="0.19685039370078741" top="0.74803149606299213" bottom="0.19685039370078741" header="0.31496062992125984" footer="0.19685039370078741"/>
  <pageSetup paperSize="9" scale="68" fitToHeight="0" orientation="landscape" r:id="rId1"/>
  <rowBreaks count="3" manualBreakCount="3">
    <brk id="45" max="8" man="1"/>
    <brk id="80" max="8" man="1"/>
    <brk id="11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2020-04-13T04:57:10Z</dcterms:modified>
</cp:coreProperties>
</file>